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backupFile="1" codeName="ThisWorkbook" defaultThemeVersion="124226"/>
  <mc:AlternateContent xmlns:mc="http://schemas.openxmlformats.org/markup-compatibility/2006">
    <mc:Choice Requires="x15">
      <x15ac:absPath xmlns:x15ac="http://schemas.microsoft.com/office/spreadsheetml/2010/11/ac" url="\\wprod.ds.aphp.fr\huhm\ARCHIV\POLE-INGENIERIE\SECTEUR MARCHES\05 -  CONSULTATIONS\1 - AOO\2026\ACH\Restructuration psychiatrique - Bat Bourguignon\3- DCE\DCE V3 DMP\DPGF LOT 1 A 9\"/>
    </mc:Choice>
  </mc:AlternateContent>
  <xr:revisionPtr revIDLastSave="0" documentId="13_ncr:1_{377610A2-A020-42B7-92F0-475420AEC3D7}" xr6:coauthVersionLast="47" xr6:coauthVersionMax="47" xr10:uidLastSave="{00000000-0000-0000-0000-000000000000}"/>
  <bookViews>
    <workbookView xWindow="-110" yWindow="-110" windowWidth="19420" windowHeight="10300" tabRatio="621" activeTab="1" xr2:uid="{00000000-000D-0000-FFFF-FFFF00000000}"/>
  </bookViews>
  <sheets>
    <sheet name="pdg" sheetId="127" r:id="rId1"/>
    <sheet name="Lot 1" sheetId="113" r:id="rId2"/>
  </sheets>
  <definedNames>
    <definedName name="________LOT1">#REF!</definedName>
    <definedName name="________lot13">#REF!</definedName>
    <definedName name="________lot14">#REF!</definedName>
    <definedName name="________lot15">#REF!</definedName>
    <definedName name="________lot16">#REF!</definedName>
    <definedName name="________lot17">#REF!</definedName>
    <definedName name="________lot18">#REF!</definedName>
    <definedName name="________LOT2">#REF!</definedName>
    <definedName name="________lot22">#REF!</definedName>
    <definedName name="________LOT3">#REF!</definedName>
    <definedName name="________LOT4">#REF!</definedName>
    <definedName name="________LOT5">#REF!</definedName>
    <definedName name="________LOT6">#REF!</definedName>
    <definedName name="________lot7">#REF!</definedName>
    <definedName name="________LOT8">#REF!</definedName>
    <definedName name="________LOT9">#REF!</definedName>
    <definedName name="_______LOT1">#REF!</definedName>
    <definedName name="_______lot10">#REF!</definedName>
    <definedName name="_______LOT11">#REF!</definedName>
    <definedName name="_______LOT12">#REF!</definedName>
    <definedName name="_______lot13">#REF!</definedName>
    <definedName name="_______lot14">#REF!</definedName>
    <definedName name="_______lot15">#REF!</definedName>
    <definedName name="_______lot16">#REF!</definedName>
    <definedName name="_______lot17">#REF!</definedName>
    <definedName name="_______lot18">#REF!</definedName>
    <definedName name="_______LOT2">#REF!</definedName>
    <definedName name="_______lot22">#REF!</definedName>
    <definedName name="_______LOT3">#REF!</definedName>
    <definedName name="_______LOT4">#REF!</definedName>
    <definedName name="_______LOT5">#REF!</definedName>
    <definedName name="_______LOT6">#REF!</definedName>
    <definedName name="_______lot7">#REF!</definedName>
    <definedName name="_______LOT8">#REF!</definedName>
    <definedName name="_______LOT9">#REF!</definedName>
    <definedName name="_______SU1">#REF!</definedName>
    <definedName name="______LOT1">#REF!</definedName>
    <definedName name="______lot10">#REF!</definedName>
    <definedName name="______LOT11">#REF!</definedName>
    <definedName name="______LOT12">#REF!</definedName>
    <definedName name="______lot13">#REF!</definedName>
    <definedName name="______lot14">#REF!</definedName>
    <definedName name="______lot15">#REF!</definedName>
    <definedName name="______lot16">#REF!</definedName>
    <definedName name="______lot17">#REF!</definedName>
    <definedName name="______lot18">#REF!</definedName>
    <definedName name="______LOT2">#REF!</definedName>
    <definedName name="______lot22">#REF!</definedName>
    <definedName name="______LOT3">#REF!</definedName>
    <definedName name="______LOT4">#REF!</definedName>
    <definedName name="______LOT5">#REF!</definedName>
    <definedName name="______LOT6">#REF!</definedName>
    <definedName name="______lot7">#REF!</definedName>
    <definedName name="______LOT8">#REF!</definedName>
    <definedName name="______LOT9">#REF!</definedName>
    <definedName name="______SU1">#REF!</definedName>
    <definedName name="_____LOT1">#REF!</definedName>
    <definedName name="_____lot10">#REF!</definedName>
    <definedName name="_____LOT11">#REF!</definedName>
    <definedName name="_____LOT12">#REF!</definedName>
    <definedName name="_____lot13">#REF!</definedName>
    <definedName name="_____lot14">#REF!</definedName>
    <definedName name="_____lot15">#REF!</definedName>
    <definedName name="_____lot16">#REF!</definedName>
    <definedName name="_____lot17">#REF!</definedName>
    <definedName name="_____lot18">#REF!</definedName>
    <definedName name="_____LOT2">#REF!</definedName>
    <definedName name="_____lot22">#REF!</definedName>
    <definedName name="_____LOT3">#REF!</definedName>
    <definedName name="_____LOT4">#REF!</definedName>
    <definedName name="_____LOT5">#REF!</definedName>
    <definedName name="_____LOT6">#REF!</definedName>
    <definedName name="_____lot7">#REF!</definedName>
    <definedName name="_____LOT8">#REF!</definedName>
    <definedName name="_____LOT9">#REF!</definedName>
    <definedName name="_____SU1">#REF!</definedName>
    <definedName name="____lot10">#REF!</definedName>
    <definedName name="____LOT11">#REF!</definedName>
    <definedName name="____LOT12">#REF!</definedName>
    <definedName name="____SU1">#REF!</definedName>
    <definedName name="___LOT1">#REF!</definedName>
    <definedName name="___lot13">#REF!</definedName>
    <definedName name="___lot14">#REF!</definedName>
    <definedName name="___lot15">#REF!</definedName>
    <definedName name="___lot16">#REF!</definedName>
    <definedName name="___lot17">#REF!</definedName>
    <definedName name="___lot18">#REF!</definedName>
    <definedName name="___LOT2">#REF!</definedName>
    <definedName name="___lot22">#REF!</definedName>
    <definedName name="___LOT3">#REF!</definedName>
    <definedName name="___LOT4">#REF!</definedName>
    <definedName name="___LOT5">#REF!</definedName>
    <definedName name="___LOT6">#REF!</definedName>
    <definedName name="___lot7">#REF!</definedName>
    <definedName name="___LOT8">#REF!</definedName>
    <definedName name="___LOT9">#REF!</definedName>
    <definedName name="___SU1">#REF!</definedName>
    <definedName name="__LOT1">#REF!</definedName>
    <definedName name="__lot10">#REF!</definedName>
    <definedName name="__LOT11">#REF!</definedName>
    <definedName name="__LOT12">#REF!</definedName>
    <definedName name="__lot13">#REF!</definedName>
    <definedName name="__lot14">#REF!</definedName>
    <definedName name="__lot15">#REF!</definedName>
    <definedName name="__lot16">#REF!</definedName>
    <definedName name="__lot17">#REF!</definedName>
    <definedName name="__lot18">#REF!</definedName>
    <definedName name="__LOT2">#REF!</definedName>
    <definedName name="__lot22">#REF!</definedName>
    <definedName name="__LOT3">#REF!</definedName>
    <definedName name="__LOT4">#REF!</definedName>
    <definedName name="__LOT5">#REF!</definedName>
    <definedName name="__LOT6">#REF!</definedName>
    <definedName name="__lot7">#REF!</definedName>
    <definedName name="__LOT8">#REF!</definedName>
    <definedName name="__LOT9">#REF!</definedName>
    <definedName name="__SU1">#REF!</definedName>
    <definedName name="_xlnm._FilterDatabase" localSheetId="1" hidden="1">'Lot 1'!$A$8:$F$677</definedName>
    <definedName name="_Hlk481172958" localSheetId="1">#REF!</definedName>
    <definedName name="_Hlk481172958">#REF!</definedName>
    <definedName name="_Key1" hidden="1">#REF!</definedName>
    <definedName name="_LOT1">#REF!</definedName>
    <definedName name="_lot10">#REF!</definedName>
    <definedName name="_LOT11">#REF!</definedName>
    <definedName name="_LOT12">#REF!</definedName>
    <definedName name="_lot13">#REF!</definedName>
    <definedName name="_lot14">#REF!</definedName>
    <definedName name="_lot15">#REF!</definedName>
    <definedName name="_lot16">#REF!</definedName>
    <definedName name="_lot17">#REF!</definedName>
    <definedName name="_lot18">#REF!</definedName>
    <definedName name="_LOT2">#REF!</definedName>
    <definedName name="_lot22">#REF!</definedName>
    <definedName name="_LOT3">#REF!</definedName>
    <definedName name="_LOT4">#REF!</definedName>
    <definedName name="_LOT5">#REF!</definedName>
    <definedName name="_LOT6">#REF!</definedName>
    <definedName name="_lot7">#REF!</definedName>
    <definedName name="_LOT8">#REF!</definedName>
    <definedName name="_LOT9">#REF!</definedName>
    <definedName name="_Order1" hidden="1">255</definedName>
    <definedName name="_Sort" hidden="1">#REF!</definedName>
    <definedName name="_SU1">#REF!</definedName>
    <definedName name="a">#REF!</definedName>
    <definedName name="aa" localSheetId="0" hidden="1">{"'Feuil1'!$B$2:$K$64"}</definedName>
    <definedName name="aa" hidden="1">{"'Feuil1'!$B$2:$K$64"}</definedName>
    <definedName name="adresse_altergis">#REF!</definedName>
    <definedName name="adresse_client">#REF!</definedName>
    <definedName name="adresse_site">#REF!</definedName>
    <definedName name="agence_altergis">#REF!</definedName>
    <definedName name="ASC" localSheetId="1">#REF!</definedName>
    <definedName name="ASC">#REF!</definedName>
    <definedName name="assss" localSheetId="1">#REF!</definedName>
    <definedName name="assss">#REF!</definedName>
    <definedName name="auteur">#REF!</definedName>
    <definedName name="CALCUL" localSheetId="1">#REF!</definedName>
    <definedName name="CALCUL">#REF!</definedName>
    <definedName name="coef">#REF!</definedName>
    <definedName name="COEF_ASC">#REF!</definedName>
    <definedName name="COEF_CF">#REF!</definedName>
    <definedName name="COEF_CHP">#REF!</definedName>
    <definedName name="COEF_CLD">#REF!</definedName>
    <definedName name="COEF_ELE">#REF!</definedName>
    <definedName name="COEF_ET">#REF!</definedName>
    <definedName name="COEF_EV">#REF!</definedName>
    <definedName name="coef_gal">#REF!</definedName>
    <definedName name="COEF_GO">#REF!</definedName>
    <definedName name="COEF_MEA">#REF!</definedName>
    <definedName name="COEF_MI">#REF!</definedName>
    <definedName name="COEF_PEI">#REF!</definedName>
    <definedName name="COEF_PLB">#REF!</definedName>
    <definedName name="COEF_SER">#REF!</definedName>
    <definedName name="COEF_VEN">#REF!</definedName>
    <definedName name="COEF_VRD">#REF!</definedName>
    <definedName name="COEF1">#REF!</definedName>
    <definedName name="COEF2">#REF!</definedName>
    <definedName name="Construction">#REF!</definedName>
    <definedName name="_xlnm.Criteria" localSheetId="1">#REF!</definedName>
    <definedName name="_xlnm.Criteria" localSheetId="0">#REF!</definedName>
    <definedName name="_xlnm.Criteria">#REF!</definedName>
    <definedName name="d">#REF!</definedName>
    <definedName name="date_indice">#REF!</definedName>
    <definedName name="dddd">#REF!</definedName>
    <definedName name="Deplacement">#REF!</definedName>
    <definedName name="dsf">#REF!</definedName>
    <definedName name="ELEV1">#REF!</definedName>
    <definedName name="ELEV2">#REF!</definedName>
    <definedName name="ELEV3">#REF!</definedName>
    <definedName name="fax_altergis">#REF!</definedName>
    <definedName name="général">#REF!</definedName>
    <definedName name="GH">#REF!</definedName>
    <definedName name="hg">#REF!</definedName>
    <definedName name="HT">#REF!</definedName>
    <definedName name="HTML_CodePage" hidden="1">1252</definedName>
    <definedName name="HTML_Control" localSheetId="0" hidden="1">{"'Feuil1'!$B$2:$K$64"}</definedName>
    <definedName name="HTML_Control" hidden="1">{"'Feuil1'!$B$2:$K$64"}</definedName>
    <definedName name="HTML_Description" hidden="1">""</definedName>
    <definedName name="HTML_Email" hidden="1">""</definedName>
    <definedName name="HTML_Header" hidden="1">""</definedName>
    <definedName name="HTML_LastUpdate" hidden="1">"01/03/01"</definedName>
    <definedName name="HTML_LineAfter" hidden="1">TRUE</definedName>
    <definedName name="HTML_LineBefore" hidden="1">TRUE</definedName>
    <definedName name="HTML_Name" hidden="1">"Frédéric DENNEULIN"</definedName>
    <definedName name="HTML_OBDlg2" hidden="1">TRUE</definedName>
    <definedName name="HTML_OBDlg3" hidden="1">TRUE</definedName>
    <definedName name="HTML_OBDlg4" hidden="1">TRUE</definedName>
    <definedName name="HTML_OS" hidden="1">0</definedName>
    <definedName name="HTML_PathFile" hidden="1">"E:\Travail\Estim\html\MonHTML-2.htm"</definedName>
    <definedName name="HTML_PathTemplate" hidden="1">"E:\Travail\Estim\html\HTMLTemp.htm"</definedName>
    <definedName name="HTML_Title" hidden="1">"Premère-page-estim-FDN-2"</definedName>
    <definedName name="il">#REF!</definedName>
    <definedName name="_xlnm.Print_Titles" localSheetId="1">'Lot 1'!$1:$6</definedName>
    <definedName name="Indemnite">#REF!</definedName>
    <definedName name="indice">#REF!</definedName>
    <definedName name="KFraisAnnexes">#REF!</definedName>
    <definedName name="kl">#REF!</definedName>
    <definedName name="KMO">#REF!</definedName>
    <definedName name="kPU">#REF!</definedName>
    <definedName name="ks">#REF!</definedName>
    <definedName name="kv">#REF!</definedName>
    <definedName name="lot">#REF!</definedName>
    <definedName name="m">#REF!</definedName>
    <definedName name="M3G">#REF!</definedName>
    <definedName name="mail_altergis">#REF!</definedName>
    <definedName name="mail_client">#REF!</definedName>
    <definedName name="nom_fichier">#REF!</definedName>
    <definedName name="num_affaire">#REF!</definedName>
    <definedName name="num_chrono">#REF!</definedName>
    <definedName name="num_lot">#REF!</definedName>
    <definedName name="PCENT1">#REF!</definedName>
    <definedName name="PCENT2">#REF!</definedName>
    <definedName name="PCENT3">#REF!</definedName>
    <definedName name="PCENT4">#REF!</definedName>
    <definedName name="PCENT5">#REF!</definedName>
    <definedName name="PCENT6">#REF!</definedName>
    <definedName name="PCENTTOT">#REF!</definedName>
    <definedName name="phase">#REF!</definedName>
    <definedName name="platrerie" localSheetId="1">#REF!</definedName>
    <definedName name="platrerie">#REF!</definedName>
    <definedName name="PP" localSheetId="1">#REF!</definedName>
    <definedName name="PP">#REF!</definedName>
    <definedName name="ppp" localSheetId="1">#REF!</definedName>
    <definedName name="ppp">#REF!</definedName>
    <definedName name="PRMO">#REF!</definedName>
    <definedName name="PVTX" localSheetId="0">#REF!</definedName>
    <definedName name="PVTX">#REF!</definedName>
    <definedName name="reference">#REF!</definedName>
    <definedName name="representant_client">#REF!</definedName>
    <definedName name="SH">#REF!</definedName>
    <definedName name="SHAB">#REF!</definedName>
    <definedName name="SHOB">#REF!</definedName>
    <definedName name="SHOB1">#REF!</definedName>
    <definedName name="shob10">#REF!</definedName>
    <definedName name="SHOB11">#REF!</definedName>
    <definedName name="SHOB12">#REF!</definedName>
    <definedName name="shob13">#REF!</definedName>
    <definedName name="shob14">#REF!</definedName>
    <definedName name="shob15">#REF!</definedName>
    <definedName name="shob16">#REF!</definedName>
    <definedName name="shob17">#REF!</definedName>
    <definedName name="shob18">#REF!</definedName>
    <definedName name="SHOB2">#REF!</definedName>
    <definedName name="SHOB3">#REF!</definedName>
    <definedName name="SHOB4">#REF!</definedName>
    <definedName name="SHOB5">#REF!</definedName>
    <definedName name="SHOB6">#REF!</definedName>
    <definedName name="SHOB7">#REF!</definedName>
    <definedName name="SHOB8">#REF!</definedName>
    <definedName name="SHOB9">#REF!</definedName>
    <definedName name="SHON">#REF!</definedName>
    <definedName name="SHON_">#REF!</definedName>
    <definedName name="SHON1">#REF!</definedName>
    <definedName name="shon10">#REF!</definedName>
    <definedName name="SHON11">#REF!</definedName>
    <definedName name="SHON12">#REF!</definedName>
    <definedName name="shon13">#REF!</definedName>
    <definedName name="shon14">#REF!</definedName>
    <definedName name="shon15">#REF!</definedName>
    <definedName name="shon16">#REF!</definedName>
    <definedName name="shon17">#REF!</definedName>
    <definedName name="shon18">#REF!</definedName>
    <definedName name="SHON2">#REF!</definedName>
    <definedName name="SHON3">#REF!</definedName>
    <definedName name="SHON4">#REF!</definedName>
    <definedName name="SHON5">#REF!</definedName>
    <definedName name="SHON6">#REF!</definedName>
    <definedName name="SHON7">#REF!</definedName>
    <definedName name="SHON8">#REF!</definedName>
    <definedName name="SHON9">#REF!</definedName>
    <definedName name="SHONM3G">#REF!</definedName>
    <definedName name="societe_client">#REF!</definedName>
    <definedName name="SOUTEENTERREE" localSheetId="1">#REF!</definedName>
    <definedName name="SOUTEENTERREE">#REF!</definedName>
    <definedName name="SQFDSQF">#REF!</definedName>
    <definedName name="SU">#REF!</definedName>
    <definedName name="SUB">#REF!</definedName>
    <definedName name="Summary" localSheetId="1">#REF!</definedName>
    <definedName name="Summary">#REF!</definedName>
    <definedName name="SUN">#REF!</definedName>
    <definedName name="TauxHoraire">#REF!</definedName>
    <definedName name="tel_altergis">#REF!</definedName>
    <definedName name="tel_client">#REF!</definedName>
    <definedName name="titre_affaire">#REF!</definedName>
    <definedName name="titre_document">#REF!</definedName>
    <definedName name="totaltx">#REF!</definedName>
    <definedName name="TOTSURF">#REF!</definedName>
    <definedName name="travaux">#REF!</definedName>
    <definedName name="ty">#REF!</definedName>
    <definedName name="verificateur">#REF!</definedName>
    <definedName name="ZONE" localSheetId="1">#REF!</definedName>
    <definedName name="ZONE">#REF!</definedName>
    <definedName name="_xlnm.Print_Area" localSheetId="1">'Lot 1'!$A$1:$F$707</definedName>
    <definedName name="_xlnm.Print_Area" localSheetId="0">pdg!$A$1:$N$50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05" i="113" l="1"/>
  <c r="F677" i="113"/>
  <c r="F665" i="113"/>
  <c r="F644" i="113"/>
  <c r="F624" i="113"/>
  <c r="F613" i="113"/>
  <c r="F606" i="113"/>
  <c r="F596" i="113"/>
  <c r="F594" i="113"/>
  <c r="F568" i="113"/>
  <c r="F540" i="113"/>
  <c r="F514" i="113"/>
  <c r="F516" i="113"/>
  <c r="F517" i="113"/>
  <c r="F518" i="113"/>
  <c r="F519" i="113"/>
  <c r="F520" i="113"/>
  <c r="F521" i="113"/>
  <c r="F522" i="113"/>
  <c r="F523" i="113"/>
  <c r="F524" i="113"/>
  <c r="F525" i="113"/>
  <c r="F526" i="113"/>
  <c r="F527" i="113"/>
  <c r="F528" i="113"/>
  <c r="F529" i="113"/>
  <c r="F530" i="113"/>
  <c r="F531" i="113"/>
  <c r="F532" i="113"/>
  <c r="F533" i="113"/>
  <c r="F534" i="113"/>
  <c r="F535" i="113"/>
  <c r="F536" i="113"/>
  <c r="F458" i="113"/>
  <c r="F449" i="113"/>
  <c r="F428" i="113"/>
  <c r="F388" i="113"/>
  <c r="F389" i="113"/>
  <c r="F390" i="113"/>
  <c r="F391" i="113"/>
  <c r="F392" i="113"/>
  <c r="F393" i="113"/>
  <c r="F394" i="113"/>
  <c r="F395" i="113"/>
  <c r="F396" i="113"/>
  <c r="F397" i="113"/>
  <c r="F398" i="113"/>
  <c r="F399" i="113"/>
  <c r="F400" i="113"/>
  <c r="F401" i="113"/>
  <c r="F402" i="113"/>
  <c r="F403" i="113"/>
  <c r="F404" i="113"/>
  <c r="F405" i="113"/>
  <c r="F406" i="113"/>
  <c r="F407" i="113"/>
  <c r="F408" i="113"/>
  <c r="F409" i="113"/>
  <c r="F411" i="113"/>
  <c r="F369" i="113"/>
  <c r="F363" i="113"/>
  <c r="F349" i="113"/>
  <c r="F331" i="113"/>
  <c r="F318" i="113"/>
  <c r="F311" i="113"/>
  <c r="F300" i="113"/>
  <c r="F274" i="113"/>
  <c r="F225" i="113"/>
  <c r="F226" i="113"/>
  <c r="F227" i="113"/>
  <c r="F228" i="113"/>
  <c r="F229" i="113"/>
  <c r="F230" i="113"/>
  <c r="F231" i="113"/>
  <c r="F232" i="113"/>
  <c r="F233" i="113"/>
  <c r="F234" i="113"/>
  <c r="F235" i="113"/>
  <c r="F236" i="113"/>
  <c r="F237" i="113"/>
  <c r="F238" i="113"/>
  <c r="F239" i="113"/>
  <c r="F240" i="113"/>
  <c r="F241" i="113"/>
  <c r="F242" i="113"/>
  <c r="F243" i="113"/>
  <c r="F224" i="113"/>
  <c r="F180" i="113"/>
  <c r="F147" i="113"/>
  <c r="F138" i="113"/>
  <c r="F66" i="113"/>
  <c r="F67" i="113"/>
  <c r="F68" i="113"/>
  <c r="F69" i="113"/>
  <c r="F70" i="113"/>
  <c r="F71" i="113"/>
  <c r="F72" i="113"/>
  <c r="F73" i="113"/>
  <c r="F74" i="113"/>
  <c r="F75" i="113"/>
  <c r="F76" i="113"/>
  <c r="F77" i="113"/>
  <c r="F78" i="113"/>
  <c r="F58" i="113"/>
  <c r="F59" i="113"/>
  <c r="F60" i="113"/>
  <c r="F61" i="113"/>
  <c r="F62" i="113"/>
  <c r="F63" i="113"/>
  <c r="F64" i="113"/>
  <c r="F65" i="113"/>
  <c r="F57" i="113"/>
  <c r="F13" i="113"/>
  <c r="F39" i="113"/>
  <c r="F663" i="113"/>
  <c r="F38" i="113"/>
  <c r="F37" i="113"/>
  <c r="F36" i="113"/>
  <c r="F35" i="113"/>
  <c r="F34" i="113"/>
  <c r="F33" i="113"/>
  <c r="F32" i="113"/>
  <c r="B665" i="113"/>
  <c r="B369" i="113"/>
  <c r="B202" i="113"/>
  <c r="B705" i="113" l="1"/>
  <c r="F702" i="113"/>
  <c r="F701" i="113"/>
  <c r="F699" i="113"/>
  <c r="F698" i="113"/>
  <c r="F697" i="113"/>
  <c r="F694" i="113"/>
  <c r="F693" i="113"/>
  <c r="F692" i="113"/>
  <c r="F691" i="113"/>
  <c r="F690" i="113"/>
  <c r="F687" i="113"/>
  <c r="F685" i="113"/>
  <c r="F679" i="113"/>
  <c r="F367" i="113"/>
  <c r="F200" i="113"/>
  <c r="F26" i="113"/>
  <c r="F27" i="113"/>
  <c r="F28" i="113"/>
  <c r="F29" i="113"/>
  <c r="F30" i="113"/>
  <c r="F31" i="113"/>
  <c r="F18" i="113"/>
  <c r="F707" i="113" l="1"/>
  <c r="F202" i="113"/>
  <c r="B659" i="113" l="1"/>
  <c r="F656" i="113"/>
  <c r="F653" i="113"/>
  <c r="F651" i="113"/>
  <c r="F650" i="113"/>
  <c r="F649" i="113"/>
  <c r="F648" i="113"/>
  <c r="F647" i="113"/>
  <c r="F642" i="113"/>
  <c r="F640" i="113"/>
  <c r="F638" i="113"/>
  <c r="F636" i="113"/>
  <c r="B363" i="113"/>
  <c r="F361" i="113"/>
  <c r="F358" i="113"/>
  <c r="F356" i="113"/>
  <c r="F355" i="113"/>
  <c r="F354" i="113"/>
  <c r="F353" i="113"/>
  <c r="F352" i="113"/>
  <c r="F351" i="113"/>
  <c r="F347" i="113"/>
  <c r="F345" i="113"/>
  <c r="F343" i="113"/>
  <c r="F341" i="113"/>
  <c r="B195" i="113"/>
  <c r="F192" i="113"/>
  <c r="F189" i="113"/>
  <c r="F187" i="113"/>
  <c r="F186" i="113"/>
  <c r="F185" i="113"/>
  <c r="F184" i="113"/>
  <c r="F183" i="113"/>
  <c r="F178" i="113"/>
  <c r="F176" i="113"/>
  <c r="F174" i="113"/>
  <c r="F172" i="113"/>
  <c r="F659" i="113" l="1"/>
  <c r="F195" i="113"/>
  <c r="F562" i="113" l="1"/>
  <c r="F268" i="113"/>
  <c r="F108" i="113"/>
  <c r="F107" i="113"/>
  <c r="F106" i="113"/>
  <c r="F105" i="113"/>
  <c r="F90" i="113"/>
  <c r="F24" i="113" l="1"/>
  <c r="F23" i="113"/>
  <c r="F610" i="113" l="1"/>
  <c r="F473" i="113"/>
  <c r="F315" i="113"/>
  <c r="F144" i="113"/>
  <c r="F261" i="113"/>
  <c r="F97" i="113"/>
  <c r="F554" i="113"/>
  <c r="F387" i="113" l="1"/>
  <c r="F513" i="113"/>
  <c r="F551" i="113" l="1"/>
  <c r="F550" i="113"/>
  <c r="F424" i="113"/>
  <c r="F423" i="113"/>
  <c r="F258" i="113"/>
  <c r="F257" i="113"/>
  <c r="F93" i="113"/>
  <c r="F587" i="113" l="1"/>
  <c r="F584" i="113"/>
  <c r="F573" i="113"/>
  <c r="B632" i="113"/>
  <c r="F630" i="113"/>
  <c r="B626" i="113"/>
  <c r="F622" i="113"/>
  <c r="F621" i="113"/>
  <c r="F620" i="113"/>
  <c r="F619" i="113"/>
  <c r="F618" i="113"/>
  <c r="B613" i="113"/>
  <c r="F611" i="113"/>
  <c r="B606" i="113"/>
  <c r="F603" i="113"/>
  <c r="F602" i="113"/>
  <c r="F601" i="113"/>
  <c r="B596" i="113"/>
  <c r="F593" i="113"/>
  <c r="F583" i="113"/>
  <c r="F581" i="113"/>
  <c r="F579" i="113"/>
  <c r="F577" i="113"/>
  <c r="F576" i="113"/>
  <c r="F575" i="113"/>
  <c r="F574" i="113"/>
  <c r="B568" i="113"/>
  <c r="F566" i="113"/>
  <c r="F565" i="113"/>
  <c r="F560" i="113"/>
  <c r="F559" i="113"/>
  <c r="F558" i="113"/>
  <c r="F547" i="113"/>
  <c r="B540" i="113"/>
  <c r="F538" i="113"/>
  <c r="B509" i="113"/>
  <c r="F507" i="113"/>
  <c r="F506" i="113"/>
  <c r="F505" i="113"/>
  <c r="F499" i="113"/>
  <c r="F457" i="113"/>
  <c r="F450" i="113"/>
  <c r="F439" i="113"/>
  <c r="B495" i="113"/>
  <c r="F493" i="113"/>
  <c r="B489" i="113"/>
  <c r="F487" i="113"/>
  <c r="F485" i="113"/>
  <c r="F484" i="113"/>
  <c r="F483" i="113"/>
  <c r="F482" i="113"/>
  <c r="F481" i="113"/>
  <c r="F480" i="113"/>
  <c r="B476" i="113"/>
  <c r="F474" i="113"/>
  <c r="B469" i="113"/>
  <c r="F467" i="113"/>
  <c r="F466" i="113"/>
  <c r="F465" i="113"/>
  <c r="B460" i="113"/>
  <c r="F456" i="113"/>
  <c r="F455" i="113"/>
  <c r="F454" i="113"/>
  <c r="F453" i="113"/>
  <c r="F452" i="113"/>
  <c r="F451" i="113"/>
  <c r="F447" i="113"/>
  <c r="F445" i="113"/>
  <c r="F443" i="113"/>
  <c r="F442" i="113"/>
  <c r="F441" i="113"/>
  <c r="F440" i="113"/>
  <c r="B434" i="113"/>
  <c r="F432" i="113"/>
  <c r="F431" i="113"/>
  <c r="F427" i="113"/>
  <c r="F420" i="113"/>
  <c r="B413" i="113"/>
  <c r="B383" i="113"/>
  <c r="F381" i="113"/>
  <c r="F380" i="113"/>
  <c r="F379" i="113"/>
  <c r="F373" i="113"/>
  <c r="F632" i="113" l="1"/>
  <c r="F626" i="113"/>
  <c r="F413" i="113"/>
  <c r="F434" i="113"/>
  <c r="F489" i="113"/>
  <c r="F495" i="113"/>
  <c r="F600" i="113"/>
  <c r="F476" i="113"/>
  <c r="F509" i="113"/>
  <c r="F460" i="113"/>
  <c r="F383" i="113"/>
  <c r="F464" i="113"/>
  <c r="F469" i="113" s="1"/>
  <c r="F82" i="113"/>
  <c r="F245" i="113"/>
  <c r="B337" i="113"/>
  <c r="F335" i="113"/>
  <c r="B331" i="113"/>
  <c r="F329" i="113"/>
  <c r="F327" i="113"/>
  <c r="F326" i="113"/>
  <c r="F325" i="113"/>
  <c r="F324" i="113"/>
  <c r="F323" i="113"/>
  <c r="B318" i="113"/>
  <c r="F316" i="113"/>
  <c r="B311" i="113"/>
  <c r="F308" i="113"/>
  <c r="F307" i="113"/>
  <c r="F305" i="113"/>
  <c r="B301" i="113"/>
  <c r="F299" i="113"/>
  <c r="F293" i="113"/>
  <c r="F290" i="113"/>
  <c r="F289" i="113"/>
  <c r="F287" i="113"/>
  <c r="F285" i="113"/>
  <c r="F283" i="113"/>
  <c r="F282" i="113"/>
  <c r="F281" i="113"/>
  <c r="F280" i="113"/>
  <c r="F279" i="113"/>
  <c r="B274" i="113"/>
  <c r="F272" i="113"/>
  <c r="F271" i="113"/>
  <c r="F266" i="113"/>
  <c r="F265" i="113"/>
  <c r="F254" i="113"/>
  <c r="B247" i="113"/>
  <c r="F221" i="113"/>
  <c r="F220" i="113"/>
  <c r="B216" i="113"/>
  <c r="F214" i="113"/>
  <c r="F213" i="113"/>
  <c r="F212" i="113"/>
  <c r="F206" i="113"/>
  <c r="F160" i="113"/>
  <c r="F158" i="113"/>
  <c r="F157" i="113"/>
  <c r="F156" i="113"/>
  <c r="F155" i="113"/>
  <c r="F154" i="113"/>
  <c r="F153" i="113"/>
  <c r="F145" i="113"/>
  <c r="F128" i="113"/>
  <c r="F124" i="113"/>
  <c r="F122" i="113"/>
  <c r="F121" i="113"/>
  <c r="F120" i="113"/>
  <c r="F119" i="113"/>
  <c r="F111" i="113"/>
  <c r="F110" i="113"/>
  <c r="F103" i="113"/>
  <c r="F102" i="113"/>
  <c r="F101" i="113"/>
  <c r="F94" i="113"/>
  <c r="F79" i="113"/>
  <c r="F132" i="113"/>
  <c r="F136" i="113"/>
  <c r="F129" i="113"/>
  <c r="F126" i="113"/>
  <c r="B147" i="113"/>
  <c r="F118" i="113"/>
  <c r="F50" i="113"/>
  <c r="F48" i="113"/>
  <c r="F47" i="113"/>
  <c r="F46" i="113"/>
  <c r="F45" i="113"/>
  <c r="F44" i="113"/>
  <c r="B53" i="113"/>
  <c r="F49" i="113"/>
  <c r="F51" i="113"/>
  <c r="F43" i="113"/>
  <c r="F667" i="113" l="1"/>
  <c r="F675" i="113" s="1"/>
  <c r="F497" i="113"/>
  <c r="F674" i="113" s="1"/>
  <c r="F216" i="113"/>
  <c r="F337" i="113"/>
  <c r="F247" i="113"/>
  <c r="F301" i="113"/>
  <c r="F306" i="113"/>
  <c r="F53" i="113"/>
  <c r="F371" i="113" l="1"/>
  <c r="F673" i="113" s="1"/>
  <c r="F166" i="113" l="1"/>
  <c r="F151" i="113"/>
  <c r="F140" i="113"/>
  <c r="F113" i="113"/>
  <c r="F25" i="113"/>
  <c r="F22" i="113"/>
  <c r="F21" i="113"/>
  <c r="F19" i="113"/>
  <c r="F17" i="113"/>
  <c r="F16" i="113"/>
  <c r="F15" i="113"/>
  <c r="F14" i="113"/>
  <c r="F12" i="113"/>
  <c r="F11" i="113"/>
  <c r="F10" i="113"/>
  <c r="F9" i="113"/>
  <c r="F8" i="113"/>
  <c r="F80" i="113" l="1"/>
  <c r="F20" i="113"/>
  <c r="F84" i="113" l="1"/>
  <c r="F50" i="127" l="1"/>
  <c r="F168" i="113" l="1"/>
  <c r="F162" i="113"/>
  <c r="F204" i="113" l="1"/>
  <c r="F672" i="113" s="1"/>
  <c r="B84" i="113" l="1"/>
  <c r="B168" i="113" l="1"/>
  <c r="B162" i="113"/>
  <c r="B140" i="113"/>
  <c r="B113" i="113"/>
  <c r="B39" i="113"/>
  <c r="F7" i="113"/>
  <c r="F41" i="113" l="1"/>
  <c r="F671" i="113" l="1"/>
</calcChain>
</file>

<file path=xl/sharedStrings.xml><?xml version="1.0" encoding="utf-8"?>
<sst xmlns="http://schemas.openxmlformats.org/spreadsheetml/2006/main" count="798" uniqueCount="230">
  <si>
    <t>N°</t>
  </si>
  <si>
    <t xml:space="preserve">  DESIGNATION</t>
  </si>
  <si>
    <t>U</t>
  </si>
  <si>
    <t>UNITAIRES</t>
  </si>
  <si>
    <t>TOTAUX</t>
  </si>
  <si>
    <t>ml</t>
  </si>
  <si>
    <t>Ens</t>
  </si>
  <si>
    <t>m²</t>
  </si>
  <si>
    <t>m3</t>
  </si>
  <si>
    <t>Gravois (légers et lourds, DIB et DIS) y compris tri sélectifs</t>
  </si>
  <si>
    <t>Montant total H.T solution de base :</t>
  </si>
  <si>
    <t>cis</t>
  </si>
  <si>
    <t>Lot</t>
  </si>
  <si>
    <t>PRIX  [€.HT]</t>
  </si>
  <si>
    <t>Curage</t>
  </si>
  <si>
    <t>ens</t>
  </si>
  <si>
    <t>ECONOMISTE</t>
  </si>
  <si>
    <t>CHAPITRE MACONNERIE GROS ŒUVRE CLOISONS</t>
  </si>
  <si>
    <t>Hypothèse base de vie pour 20 personnes</t>
  </si>
  <si>
    <t>Panneaux de chantier</t>
  </si>
  <si>
    <t>Signalisation de chantier (port du casque, chantier interdit au public etc.)</t>
  </si>
  <si>
    <t xml:space="preserve">Etudes exécution </t>
  </si>
  <si>
    <t>Participation à la cellule de synthèse</t>
  </si>
  <si>
    <t>PEO/DOE</t>
  </si>
  <si>
    <t>Ouvertures bouchements</t>
  </si>
  <si>
    <t>OUVERTURES</t>
  </si>
  <si>
    <t>BOUCHEMENTS</t>
  </si>
  <si>
    <t>en sol</t>
  </si>
  <si>
    <t>en murs</t>
  </si>
  <si>
    <t>Cloisons et murs</t>
  </si>
  <si>
    <t>Plus value pose porte</t>
  </si>
  <si>
    <t>Plus value pose châssis</t>
  </si>
  <si>
    <t>Renforts dans cloisons</t>
  </si>
  <si>
    <t>Travaux divers</t>
  </si>
  <si>
    <t>jours</t>
  </si>
  <si>
    <t>Doublages</t>
  </si>
  <si>
    <t>Scellement et calfeutrement de:</t>
  </si>
  <si>
    <t>châssis</t>
  </si>
  <si>
    <t>trappes d'accès</t>
  </si>
  <si>
    <t>clapets coupe feu</t>
  </si>
  <si>
    <t>Pour réseaux du plombier, électricien, CVC</t>
  </si>
  <si>
    <t>Protection des cheminements + nettoyages quotidien</t>
  </si>
  <si>
    <t>Bennes à gravois TCE y compris tri sélectif (base 1 benne 15m3 par mois)</t>
  </si>
  <si>
    <r>
      <t>Ü</t>
    </r>
    <r>
      <rPr>
        <sz val="12"/>
        <color rgb="FF0070C0"/>
        <rFont val="Times New Roman"/>
        <family val="1"/>
      </rPr>
      <t xml:space="preserve">  </t>
    </r>
    <r>
      <rPr>
        <sz val="12"/>
        <rFont val="Calibri"/>
        <family val="2"/>
      </rPr>
      <t>Etc pour une purge complète et intégrale des locaux</t>
    </r>
  </si>
  <si>
    <t>Dépose et remise en état en fin d'intervention</t>
  </si>
  <si>
    <t>Plus value parement hydrofuge</t>
  </si>
  <si>
    <t>Cloisons de type Placostyl 98/48 y compris isolant intérieur, montants doubles accolés, entre axe 40cm, finition par plaques de BA 25 duo'tech</t>
  </si>
  <si>
    <t>Bloc portes en maçonnerie</t>
  </si>
  <si>
    <t>Façade de gaine technique</t>
  </si>
  <si>
    <t>Clôtures intérieures de chantier (entre les zone travaux et zone restant en activité)</t>
  </si>
  <si>
    <t>Désenfumage</t>
  </si>
  <si>
    <t>RECAPITULATION</t>
  </si>
  <si>
    <t>Ouverture de baie en mur porteur y compris reprises structurelles subéquentes</t>
  </si>
  <si>
    <t>Cloisons demi stil, parement plâtre hydrofuge pour encastrement des réservoirs WC</t>
  </si>
  <si>
    <t>Chapitre Gros œuvre - Démolitions/curages - Maçonnerie - Platrerie</t>
  </si>
  <si>
    <t>PM</t>
  </si>
  <si>
    <t xml:space="preserve">Protections des escaliers </t>
  </si>
  <si>
    <t>Cloison (coupe feu 1 heure en séparation des zones maintenues en activité)</t>
  </si>
  <si>
    <t>Portes Ei 30</t>
  </si>
  <si>
    <t>Bouchement des anciens siphons de sol supprimés</t>
  </si>
  <si>
    <t>Bouchements divers (anciennes trémies de gaines + anciens passages non réutilisés dans les parois verticales et horizontale dont</t>
  </si>
  <si>
    <t>MAITRE D’OUVRAGE</t>
  </si>
  <si>
    <t>Opération :</t>
  </si>
  <si>
    <t>ARCHITECTE MANDATAIRE</t>
  </si>
  <si>
    <t>AFE ARCHITECTURE</t>
  </si>
  <si>
    <t>CABINET ANDRIOT</t>
  </si>
  <si>
    <t>81, rue Saint Charles – 75015 PARIS</t>
  </si>
  <si>
    <t>49, rue du Rocher - 75008 PARIS</t>
  </si>
  <si>
    <t>Tél : +33 145 226 140</t>
  </si>
  <si>
    <t>Tél : +33 145 226 152</t>
  </si>
  <si>
    <r>
      <t xml:space="preserve">Courriel : </t>
    </r>
    <r>
      <rPr>
        <u/>
        <sz val="11"/>
        <color rgb="FF0070C0"/>
        <rFont val="Calibri"/>
        <family val="2"/>
      </rPr>
      <t>contact@afe-architecture.com</t>
    </r>
  </si>
  <si>
    <r>
      <t xml:space="preserve">Courriel : </t>
    </r>
    <r>
      <rPr>
        <u/>
        <sz val="11"/>
        <color rgb="FF0070C0"/>
        <rFont val="Calibri"/>
        <family val="2"/>
      </rPr>
      <t>contact@andriot.fr</t>
    </r>
  </si>
  <si>
    <t>BET FLUIDES ELECTRIQUES</t>
  </si>
  <si>
    <t>BET FLUIDES</t>
  </si>
  <si>
    <t>T3E Ile de France</t>
  </si>
  <si>
    <t>CI TECH</t>
  </si>
  <si>
    <t>17, rue Véron - 94140 Alfortville</t>
  </si>
  <si>
    <t>1, rue de Terre Neuve – Bâtiment J - 91940 LES ULIS</t>
  </si>
  <si>
    <t>Tél. : 01 41 79 35 60</t>
  </si>
  <si>
    <t>Tél. : 01 60 14 50 70</t>
  </si>
  <si>
    <r>
      <t xml:space="preserve">Courriel : </t>
    </r>
    <r>
      <rPr>
        <u/>
        <sz val="11"/>
        <color rgb="FF0070C0"/>
        <rFont val="Calibri"/>
        <family val="2"/>
      </rPr>
      <t>b.larousse@t3e-idf.fr</t>
    </r>
  </si>
  <si>
    <r>
      <t xml:space="preserve">Courriel : </t>
    </r>
    <r>
      <rPr>
        <u/>
        <sz val="11"/>
        <color rgb="FF0070C0"/>
        <rFont val="Calibri"/>
        <family val="2"/>
      </rPr>
      <t>b.poirot@c-i-tech.com</t>
    </r>
  </si>
  <si>
    <t>Affaire</t>
  </si>
  <si>
    <t>Code</t>
  </si>
  <si>
    <t>Bâtiments.</t>
  </si>
  <si>
    <t>Émetteur</t>
  </si>
  <si>
    <t>Date</t>
  </si>
  <si>
    <t>Phase</t>
  </si>
  <si>
    <t>Type</t>
  </si>
  <si>
    <t>Niveau</t>
  </si>
  <si>
    <t>Zone</t>
  </si>
  <si>
    <t>Indice</t>
  </si>
  <si>
    <t>Nbre page</t>
  </si>
  <si>
    <t>AFE</t>
  </si>
  <si>
    <t>PE</t>
  </si>
  <si>
    <t>/</t>
  </si>
  <si>
    <t>TZ</t>
  </si>
  <si>
    <t>Remplacement de bloc porte dont dépose, descellement et décalfeutrement, pose, scellemetn et calfeutrement des bp neufs fournis par le menuisier</t>
  </si>
  <si>
    <t>Quantité</t>
  </si>
  <si>
    <t>Siphons de sols</t>
  </si>
  <si>
    <t>Dés maçonnés</t>
  </si>
  <si>
    <t>Hôpital Albert Chenevier</t>
  </si>
  <si>
    <t>40 rue de Mesly 94010 Créteil Cedex</t>
  </si>
  <si>
    <t>2 chemin des longs réages - 91150 PUISELET LE MARAIS</t>
  </si>
  <si>
    <t>Tél.: +33  624 970 056</t>
  </si>
  <si>
    <r>
      <t xml:space="preserve">Courriel : </t>
    </r>
    <r>
      <rPr>
        <u/>
        <sz val="11"/>
        <color rgb="FF0070C0"/>
        <rFont val="Calibri"/>
        <family val="2"/>
      </rPr>
      <t>brice.fevre@fbinge.com</t>
    </r>
  </si>
  <si>
    <t>SC STRUCTURES SARL</t>
  </si>
  <si>
    <t>Tél.: +33  629 457 282</t>
  </si>
  <si>
    <r>
      <t xml:space="preserve">Courriel : </t>
    </r>
    <r>
      <rPr>
        <u/>
        <sz val="11"/>
        <color rgb="FF0070C0"/>
        <rFont val="Calibri"/>
        <family val="2"/>
      </rPr>
      <t>guilain.rovarino@scstructures.fr</t>
    </r>
  </si>
  <si>
    <t>Bourgignon</t>
  </si>
  <si>
    <t>RdCh/R+1</t>
  </si>
  <si>
    <t>BET Structure</t>
  </si>
  <si>
    <t>6, La Bouchie / 87700 Aixe-Sur-Vienne</t>
  </si>
  <si>
    <t>Clôtures zones base vie, aires livraison et aire de stockage y compris portails piétons et véhicules + cloture au droit des bennes</t>
  </si>
  <si>
    <t>Mise en forme du terrain pour base vie et aires diverses (terrasssements, graves etc) y compris remise en état après coup</t>
  </si>
  <si>
    <t>Amené de bungalows de chantier</t>
  </si>
  <si>
    <t>Location de bungalow dont:</t>
  </si>
  <si>
    <t>WC</t>
  </si>
  <si>
    <t>Réfectoire</t>
  </si>
  <si>
    <t>Vestiaires</t>
  </si>
  <si>
    <t>Salle de réunion</t>
  </si>
  <si>
    <t>Bureau OPC / MOE</t>
  </si>
  <si>
    <t>Raccordement des bungalows</t>
  </si>
  <si>
    <t>Électricité</t>
  </si>
  <si>
    <t>EF</t>
  </si>
  <si>
    <t>Évacuation</t>
  </si>
  <si>
    <t>Entretien des locaux (base vie)</t>
  </si>
  <si>
    <t>Repli des bungalows en fin de chantier</t>
  </si>
  <si>
    <t xml:space="preserve">Nettoyage quotidiens des escaliers </t>
  </si>
  <si>
    <t>Phase 1 - Mélèze Rez de Chaussée</t>
  </si>
  <si>
    <t>Isolement chantier</t>
  </si>
  <si>
    <r>
      <t>Ü</t>
    </r>
    <r>
      <rPr>
        <sz val="12"/>
        <color rgb="FF0070C0"/>
        <rFont val="Times New Roman"/>
        <family val="1"/>
      </rPr>
      <t xml:space="preserve">  </t>
    </r>
    <r>
      <rPr>
        <sz val="12"/>
        <rFont val="Calibri"/>
        <family val="2"/>
      </rPr>
      <t>Dépose des siphon de sols pour remplacement</t>
    </r>
  </si>
  <si>
    <t>Cloisons demi stil sur gaines techniques des chambres (partie recevant les trappes d'accès)</t>
  </si>
  <si>
    <t>Doublages thermiques sur gaines AN</t>
  </si>
  <si>
    <t>Trémies en toiture comptéers ci avant</t>
  </si>
  <si>
    <t>Souche de sortie hors toiture y compris reprise des étanchéité en toiture</t>
  </si>
  <si>
    <t>Gaines techniques carreaux de plâtre hydrofuges pour création de gaine techniques ou gaines placo Easy Stil® Glasroc® H Ocean de placo, Ei 60 avec isolant de 45mm épaisseur (Ra = 44dB)  finition par une plaque Glasroc® H Ocean 13 coté intérieur et une plaque Glasroc® H Ocean 18S coté extérieur (complexe de 80mm)</t>
  </si>
  <si>
    <t>Plus value paroi courbe</t>
  </si>
  <si>
    <t>Doublage 1/2 stil sur parois maçonnées y compris renforts et isolant, parement spécifiques locaux humides et parement THD</t>
  </si>
  <si>
    <t>Sols</t>
  </si>
  <si>
    <t>Bouchement de baie dans placo</t>
  </si>
  <si>
    <t>Bouchement de baie y compris harpage + enduits aux deux faces et raccords de sol + reprises parements dito existant</t>
  </si>
  <si>
    <t>Gaines verticale de désenfumage quatre faces (600x900)</t>
  </si>
  <si>
    <t>Cloisons Ei 60 sur gaine techniques entre chambre (un coté) comptées ci avant avec cloison</t>
  </si>
  <si>
    <t>Raccords de sols suite démolit(ion des cloisons (épaisseurs des chapes</t>
  </si>
  <si>
    <t>Provision</t>
  </si>
  <si>
    <t>Installation de chantier</t>
  </si>
  <si>
    <t>Phase 2 - Olivier Rez de Chaussée</t>
  </si>
  <si>
    <t>Raccords d'enduits et de sols suites aux démolitions (nombre de jours / Homme y cis fournitures etc)</t>
  </si>
  <si>
    <t>non porteur (maçonnerie BBM, placo etc)</t>
  </si>
  <si>
    <t xml:space="preserve">Phase 3 - Magnolia R +1 </t>
  </si>
  <si>
    <t>Phase 3 - Magnolia R+1</t>
  </si>
  <si>
    <t>Phase 4 - Erables Rez de chaussée</t>
  </si>
  <si>
    <t>Phase 1 - Mélèze Rez de chaussée</t>
  </si>
  <si>
    <t>Phase 2 - Olivier Rez de chaussée</t>
  </si>
  <si>
    <t>Carrotages en plancher avec rebouchage après coup de ø 250mm(descentes EP etc)</t>
  </si>
  <si>
    <t>Les autres percements exceptés les siphons de sols, à la charge des lots techniques</t>
  </si>
  <si>
    <t>BET Fluides et Electricité</t>
  </si>
  <si>
    <t>FB INGE</t>
  </si>
  <si>
    <t>Dallage</t>
  </si>
  <si>
    <t>Terrassement</t>
  </si>
  <si>
    <t>Remblaiement</t>
  </si>
  <si>
    <t>Evacuation</t>
  </si>
  <si>
    <t>Dalles de terrasses extérieures</t>
  </si>
  <si>
    <t>Préparation du terrain</t>
  </si>
  <si>
    <t>Géotextile</t>
  </si>
  <si>
    <t>Drainage</t>
  </si>
  <si>
    <t>Supports de clôtures</t>
  </si>
  <si>
    <t>Etanchéité</t>
  </si>
  <si>
    <t>Etanchéité sur terrasses espaces protégés chambres sécurisées</t>
  </si>
  <si>
    <t>Sous-total Installation de chantier</t>
  </si>
  <si>
    <t>Sous-total H.T.Phase 1 - Mélèze Rez de Chaussée</t>
  </si>
  <si>
    <t>Sous-total H.T.Phase 2 - Olivier Rez de Chaussée</t>
  </si>
  <si>
    <t xml:space="preserve">Sous-total H.T.Phase 3 - Magnolia R +1 </t>
  </si>
  <si>
    <t>Sous-total H.T.Phase 4 - Erables Rez de chaussée</t>
  </si>
  <si>
    <r>
      <t xml:space="preserve">Percement planchers pour siphon de sol y cis scellement et calfeutrement (fourniture lot sols, raccordement lot plomberie) </t>
    </r>
    <r>
      <rPr>
        <b/>
        <sz val="12"/>
        <color rgb="FFFF0000"/>
        <rFont val="Calibri"/>
        <family val="2"/>
        <scheme val="minor"/>
      </rPr>
      <t>chambres ilot 3 uniquement</t>
    </r>
    <r>
      <rPr>
        <sz val="12"/>
        <rFont val="Calibri"/>
        <family val="2"/>
        <scheme val="minor"/>
      </rPr>
      <t xml:space="preserve"> </t>
    </r>
    <r>
      <rPr>
        <b/>
        <sz val="12"/>
        <color rgb="FFFF0000"/>
        <rFont val="Calibri"/>
        <family val="2"/>
        <scheme val="minor"/>
      </rPr>
      <t>et chambre créée ilot 1</t>
    </r>
  </si>
  <si>
    <t>Raccords de sols suite démolition des cloisons (épaisseurs des chapes)</t>
  </si>
  <si>
    <t>Reprise des doublages thermiques suite remplacement des menuiseries extérieures</t>
  </si>
  <si>
    <t>Constat d'état des lieux (à la prise de possession des lieux et à leur libération pour chaque phase)</t>
  </si>
  <si>
    <t>AND/FB/SC</t>
  </si>
  <si>
    <t>Chapes ciment avec forme de pente vers siphon de sol selon plans y compris dépose et démolitions préalables (sdb retravaillées)</t>
  </si>
  <si>
    <t>Bouchement de baie pour création d'un œil de bœuf soit dépose menuiseries extérieures existante et mise en décharge, bouchement en façade par maçonnerie + enduit et raccord ravalement extérieur, intégration de la nouvelle menuiserie y compris façon décorative dito ce qui existe sur les autres façades. Déplacement de la grille sur la baie créée ci avant</t>
  </si>
  <si>
    <t xml:space="preserve">Ouverture de baie en façade pour création d'une fenêtre (MEX 10) y compris linteau, reprise des tableaux, voussures, appui béton, et raccord ravalement extérieur. Scellement et calfeutrement de la baie neuve </t>
  </si>
  <si>
    <t>Bouchement en façade (anciens œil de bœuf)</t>
  </si>
  <si>
    <t>DCE</t>
  </si>
  <si>
    <t>Dossier de Consultation des Entreprises</t>
  </si>
  <si>
    <r>
      <t>Ü</t>
    </r>
    <r>
      <rPr>
        <sz val="7"/>
        <color rgb="FF0070C0"/>
        <rFont val="Times New Roman"/>
        <family val="1"/>
      </rPr>
      <t xml:space="preserve">  </t>
    </r>
    <r>
      <rPr>
        <sz val="11"/>
        <rFont val="Calibri"/>
        <family val="2"/>
      </rPr>
      <t>blocs portes battantes, y compris coffrages d'habillages</t>
    </r>
  </si>
  <si>
    <r>
      <t>Ü</t>
    </r>
    <r>
      <rPr>
        <sz val="7"/>
        <color rgb="FF0070C0"/>
        <rFont val="Times New Roman"/>
        <family val="1"/>
      </rPr>
      <t xml:space="preserve">  </t>
    </r>
    <r>
      <rPr>
        <sz val="11"/>
        <color rgb="FFFF0000"/>
        <rFont val="Calibri"/>
        <family val="2"/>
      </rPr>
      <t>PM, les mains courantes et supportages y compris lisses bois des circulations sont prévus conservés en place</t>
    </r>
  </si>
  <si>
    <r>
      <t>Ü</t>
    </r>
    <r>
      <rPr>
        <sz val="7"/>
        <color rgb="FF0070C0"/>
        <rFont val="Times New Roman"/>
        <family val="1"/>
      </rPr>
      <t xml:space="preserve">  </t>
    </r>
    <r>
      <rPr>
        <sz val="11"/>
        <rFont val="Calibri"/>
        <family val="2"/>
      </rPr>
      <t>Encoffrements, coffrages et doublages divers</t>
    </r>
  </si>
  <si>
    <r>
      <t>Ü</t>
    </r>
    <r>
      <rPr>
        <sz val="7"/>
        <color rgb="FF0070C0"/>
        <rFont val="Times New Roman"/>
        <family val="1"/>
      </rPr>
      <t xml:space="preserve">  </t>
    </r>
    <r>
      <rPr>
        <sz val="11"/>
        <rFont val="Calibri"/>
        <family val="2"/>
      </rPr>
      <t>Faux plafonds y compris ossatures, jouées etc</t>
    </r>
  </si>
  <si>
    <r>
      <t>Ü</t>
    </r>
    <r>
      <rPr>
        <sz val="7"/>
        <color rgb="FF0070C0"/>
        <rFont val="Times New Roman"/>
        <family val="1"/>
      </rPr>
      <t xml:space="preserve">  </t>
    </r>
    <r>
      <rPr>
        <sz val="11"/>
        <rFont val="Calibri"/>
        <family val="2"/>
      </rPr>
      <t>Sols souples de toutes natures (PVC, textiles etc.) y compris colles et anciens ragréages ainsi que toutes sous couches jusqu’au support de la dalle brute.</t>
    </r>
  </si>
  <si>
    <r>
      <t>Ü</t>
    </r>
    <r>
      <rPr>
        <sz val="7"/>
        <color rgb="FF0070C0"/>
        <rFont val="Times New Roman"/>
        <family val="1"/>
      </rPr>
      <t xml:space="preserve">  </t>
    </r>
    <r>
      <rPr>
        <sz val="11"/>
        <rFont val="Calibri"/>
        <family val="2"/>
      </rPr>
      <t>Sols durs et formes de pose</t>
    </r>
  </si>
  <si>
    <r>
      <t>Ü</t>
    </r>
    <r>
      <rPr>
        <sz val="7"/>
        <color rgb="FF0070C0"/>
        <rFont val="Times New Roman"/>
        <family val="1"/>
      </rPr>
      <t xml:space="preserve">  </t>
    </r>
    <r>
      <rPr>
        <sz val="11"/>
        <rFont val="Calibri"/>
        <family val="2"/>
      </rPr>
      <t>Chapes pour réfection des zones sdb avec forme de pentes et selon plans de curage</t>
    </r>
  </si>
  <si>
    <r>
      <t>Ü</t>
    </r>
    <r>
      <rPr>
        <sz val="7"/>
        <color rgb="FF0070C0"/>
        <rFont val="Times New Roman"/>
        <family val="1"/>
      </rPr>
      <t xml:space="preserve">  </t>
    </r>
    <r>
      <rPr>
        <sz val="11"/>
        <rFont val="Calibri"/>
        <family val="2"/>
      </rPr>
      <t>Plinthes de toutes natures</t>
    </r>
  </si>
  <si>
    <r>
      <t>Ü</t>
    </r>
    <r>
      <rPr>
        <sz val="7"/>
        <color rgb="FF0070C0"/>
        <rFont val="Times New Roman"/>
        <family val="1"/>
      </rPr>
      <t xml:space="preserve">  </t>
    </r>
    <r>
      <rPr>
        <sz val="11"/>
        <rFont val="Calibri"/>
        <family val="2"/>
      </rPr>
      <t>Piochement des anciens revêtements muraux en carrelage y compris réfection d’enduit après coup (au surplus des cloisons démolies).</t>
    </r>
  </si>
  <si>
    <r>
      <t>Ü</t>
    </r>
    <r>
      <rPr>
        <sz val="7"/>
        <color rgb="FF0070C0"/>
        <rFont val="Times New Roman"/>
        <family val="1"/>
      </rPr>
      <t xml:space="preserve">  </t>
    </r>
    <r>
      <rPr>
        <sz val="11"/>
        <rFont val="Calibri"/>
        <family val="2"/>
      </rPr>
      <t>Socles béton, dés maçonnés etc</t>
    </r>
  </si>
  <si>
    <r>
      <t>Ü</t>
    </r>
    <r>
      <rPr>
        <sz val="7"/>
        <color rgb="FF0070C0"/>
        <rFont val="Times New Roman"/>
        <family val="1"/>
      </rPr>
      <t xml:space="preserve">  </t>
    </r>
    <r>
      <rPr>
        <sz val="11"/>
        <rFont val="Calibri"/>
        <family val="2"/>
      </rPr>
      <t>Façades de gaines techniques non réutilisées</t>
    </r>
  </si>
  <si>
    <r>
      <t>Ü</t>
    </r>
    <r>
      <rPr>
        <sz val="7"/>
        <color rgb="FF0070C0"/>
        <rFont val="Times New Roman"/>
        <family val="1"/>
      </rPr>
      <t xml:space="preserve">  </t>
    </r>
    <r>
      <rPr>
        <sz val="11"/>
        <rFont val="Calibri"/>
        <family val="2"/>
      </rPr>
      <t>Placards, agencements intérieurs de placards, rayonnages mobilier de toute nature suivant directives données sur place  lors de la visite,</t>
    </r>
  </si>
  <si>
    <r>
      <t>Ü</t>
    </r>
    <r>
      <rPr>
        <sz val="7"/>
        <color rgb="FF0070C0"/>
        <rFont val="Times New Roman"/>
        <family val="1"/>
      </rPr>
      <t xml:space="preserve">  </t>
    </r>
    <r>
      <rPr>
        <sz val="11"/>
        <rFont val="Calibri"/>
        <family val="2"/>
      </rPr>
      <t>occultations intérieures et tringlerie + coulisse etc</t>
    </r>
  </si>
  <si>
    <r>
      <t>Ü</t>
    </r>
    <r>
      <rPr>
        <sz val="7"/>
        <color rgb="FF0070C0"/>
        <rFont val="Times New Roman"/>
        <family val="1"/>
      </rPr>
      <t xml:space="preserve">  </t>
    </r>
    <r>
      <rPr>
        <sz val="11"/>
        <rFont val="Calibri"/>
        <family val="2"/>
      </rPr>
      <t>Soubassements d'habillage et protections murales de toutes natures</t>
    </r>
  </si>
  <si>
    <r>
      <t>Ü</t>
    </r>
    <r>
      <rPr>
        <sz val="7"/>
        <color rgb="FF0070C0"/>
        <rFont val="Times New Roman"/>
        <family val="1"/>
      </rPr>
      <t xml:space="preserve">  </t>
    </r>
    <r>
      <rPr>
        <sz val="11"/>
        <rFont val="Calibri"/>
        <family val="2"/>
      </rPr>
      <t>anciennes protections d'angles, de murs etc</t>
    </r>
  </si>
  <si>
    <r>
      <t>Ü</t>
    </r>
    <r>
      <rPr>
        <sz val="7"/>
        <color rgb="FF0070C0"/>
        <rFont val="Times New Roman"/>
        <family val="1"/>
      </rPr>
      <t xml:space="preserve">  </t>
    </r>
    <r>
      <rPr>
        <sz val="11"/>
        <rFont val="Calibri"/>
        <family val="2"/>
      </rPr>
      <t>Agencements divers tel que tablettes bois et supportages</t>
    </r>
  </si>
  <si>
    <r>
      <t>Ü</t>
    </r>
    <r>
      <rPr>
        <sz val="7"/>
        <color rgb="FF0070C0"/>
        <rFont val="Times New Roman"/>
        <family val="1"/>
      </rPr>
      <t xml:space="preserve">  </t>
    </r>
    <r>
      <rPr>
        <sz val="11"/>
        <rFont val="Calibri"/>
        <family val="2"/>
      </rPr>
      <t>Appareils sanitaires, vidoirs, meuble vasque, miroirs etc</t>
    </r>
  </si>
  <si>
    <r>
      <t>Ü</t>
    </r>
    <r>
      <rPr>
        <sz val="7"/>
        <color rgb="FF0070C0"/>
        <rFont val="Times New Roman"/>
        <family val="1"/>
      </rPr>
      <t xml:space="preserve">  </t>
    </r>
    <r>
      <rPr>
        <sz val="11"/>
        <rFont val="Calibri"/>
        <family val="2"/>
      </rPr>
      <t>Accessoires sanitaires y compris miroirs etc</t>
    </r>
  </si>
  <si>
    <r>
      <t>Ü</t>
    </r>
    <r>
      <rPr>
        <sz val="7"/>
        <color rgb="FF0070C0"/>
        <rFont val="Times New Roman"/>
        <family val="1"/>
      </rPr>
      <t xml:space="preserve">  </t>
    </r>
    <r>
      <rPr>
        <sz val="11"/>
        <rFont val="Calibri"/>
        <family val="2"/>
      </rPr>
      <t>Patères moulures, baguettes etc…</t>
    </r>
  </si>
  <si>
    <r>
      <t>Ü</t>
    </r>
    <r>
      <rPr>
        <sz val="7"/>
        <color rgb="FF0070C0"/>
        <rFont val="Times New Roman"/>
        <family val="1"/>
      </rPr>
      <t xml:space="preserve">  </t>
    </r>
    <r>
      <rPr>
        <sz val="11"/>
        <rFont val="Calibri"/>
        <family val="2"/>
      </rPr>
      <t>Cloisons et murs intérieurs et de toutes natures selon nouvelles configurations des lieux.</t>
    </r>
  </si>
  <si>
    <r>
      <t>Ü</t>
    </r>
    <r>
      <rPr>
        <sz val="7"/>
        <color rgb="FF0070C0"/>
        <rFont val="Times New Roman"/>
        <family val="1"/>
      </rPr>
      <t xml:space="preserve">  </t>
    </r>
    <r>
      <rPr>
        <sz val="11"/>
        <rFont val="Calibri"/>
        <family val="2"/>
      </rPr>
      <t xml:space="preserve">Châssis bois selon plans (poste de soins état actuel) </t>
    </r>
  </si>
  <si>
    <t>Maçonnerie en BBP de 10 épaisseur</t>
  </si>
  <si>
    <t>Enduit platre sur maçonnerie neuves y compris profilés etc</t>
  </si>
  <si>
    <t>Maçonnerie en BBC de 20 épaisseur suite suppression des châssis bois sur ex poste de soin, bouchement en façades etc</t>
  </si>
  <si>
    <t>Murs enduits GS pour les murs laissés en surfaces brutes apparentes et peintes dont bouchements façades des anciens œil de bœuf, murs bureau de consultation et salle d'apaisement (coté circulation, le coté locaux étant enduit plâtre)</t>
  </si>
  <si>
    <t>Enduits</t>
  </si>
  <si>
    <t xml:space="preserve">Raccords d'enduits et divers </t>
  </si>
  <si>
    <t>Maçonnerie - Dallage etc</t>
  </si>
  <si>
    <t>sans objet</t>
  </si>
  <si>
    <t>Trémies en toiture comptées ci avant</t>
  </si>
  <si>
    <t>Raccords de sols suite démolitions des cloisons (épaisseurs des chapes)</t>
  </si>
  <si>
    <t>Estimation des travaux</t>
  </si>
  <si>
    <t/>
  </si>
  <si>
    <t>Prestation Supplémentaire Evententuelle n°1</t>
  </si>
  <si>
    <t>mois</t>
  </si>
  <si>
    <t>Sous-total PSE HT</t>
  </si>
  <si>
    <t>Défrichage et suppression végétaux sur emprises futures clotures et terrasses extérieures créées</t>
  </si>
  <si>
    <t>Défrichage et purges des vétaux en façades des bâtiments</t>
  </si>
  <si>
    <t>01 – Installations de chantier – Curage – Maçonnerie – Cloisons - Etanchéité</t>
  </si>
  <si>
    <t>Lot 1 – Installations de chantier – Curage – Maçonnerie – Cloisons - Etanchéité</t>
  </si>
  <si>
    <t>Restructuration des unités de psychiatrie - Bâtiment Bourguigon – Site Albert Chenevier</t>
  </si>
  <si>
    <r>
      <rPr>
        <b/>
        <u/>
        <sz val="12"/>
        <rFont val="Calibri"/>
        <family val="2"/>
        <scheme val="minor"/>
      </rPr>
      <t>Assistance Publique - Hôpitaux de Paris</t>
    </r>
    <r>
      <rPr>
        <b/>
        <sz val="12"/>
        <rFont val="Calibri"/>
        <family val="2"/>
        <scheme val="minor"/>
      </rPr>
      <t xml:space="preserve">
Hôpital Henri Mondor
Restructuration des unités de psychiatrie - Bâtiment Bourguigon – Site Albert Chenevier</t>
    </r>
  </si>
  <si>
    <t>D.P.G.F.</t>
  </si>
  <si>
    <t>Décomposition du Prix Global et Forfaitaire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</si>
</sst>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0\ &quot;€&quot;;\-#,##0\ &quot;€&quot;"/>
    <numFmt numFmtId="44" formatCode="_-* #,##0.00\ &quot;€&quot;_-;\-* #,##0.00\ &quot;€&quot;_-;_-* &quot;-&quot;??\ &quot;€&quot;_-;_-@_-"/>
    <numFmt numFmtId="43" formatCode="_-* #,##0.00_-;\-* #,##0.00_-;_-* &quot;-&quot;??_-;_-@_-"/>
    <numFmt numFmtId="164" formatCode="_-* #,##0.00\ _€_-;\-* #,##0.00\ _€_-;_-* &quot;-&quot;??\ _€_-;_-@_-"/>
    <numFmt numFmtId="167" formatCode="_-* #,##0.00\ &quot;F&quot;_-;\-* #,##0.00\ &quot;F&quot;_-;_-* &quot;-&quot;??\ &quot;F&quot;_-;_-@_-"/>
    <numFmt numFmtId="168" formatCode="_-* #,##0.00\ _F_-;\-* #,##0.00\ _F_-;_-* &quot;-&quot;??\ _F_-;_-@_-"/>
  </numFmts>
  <fonts count="7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u/>
      <sz val="10"/>
      <color indexed="12"/>
      <name val="Arial"/>
      <family val="2"/>
    </font>
    <font>
      <b/>
      <i/>
      <sz val="9"/>
      <name val="Arial"/>
      <family val="2"/>
    </font>
    <font>
      <sz val="11"/>
      <color indexed="8"/>
      <name val="Calibri"/>
      <family val="2"/>
    </font>
    <font>
      <sz val="11"/>
      <color indexed="9"/>
      <name val="Calibri"/>
      <family val="2"/>
    </font>
    <font>
      <b/>
      <vertAlign val="superscript"/>
      <sz val="10"/>
      <color indexed="50"/>
      <name val="Arial"/>
      <family val="2"/>
    </font>
    <font>
      <sz val="11"/>
      <color indexed="10"/>
      <name val="Calibri"/>
      <family val="2"/>
    </font>
    <font>
      <b/>
      <sz val="11"/>
      <color indexed="52"/>
      <name val="Calibri"/>
      <family val="2"/>
    </font>
    <font>
      <sz val="11"/>
      <color indexed="52"/>
      <name val="Calibri"/>
      <family val="2"/>
    </font>
    <font>
      <b/>
      <sz val="10"/>
      <name val="Times New Roman"/>
      <family val="1"/>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name val="Arial"/>
      <family val="2"/>
    </font>
    <font>
      <b/>
      <sz val="11"/>
      <color indexed="8"/>
      <name val="Calibri"/>
      <family val="2"/>
    </font>
    <font>
      <b/>
      <sz val="11"/>
      <color indexed="9"/>
      <name val="Calibri"/>
      <family val="2"/>
    </font>
    <font>
      <b/>
      <sz val="18"/>
      <name val="Arial"/>
      <family val="2"/>
    </font>
    <font>
      <b/>
      <sz val="12"/>
      <name val="Arial"/>
      <family val="2"/>
    </font>
    <font>
      <sz val="10"/>
      <name val="Arial"/>
      <family val="2"/>
    </font>
    <font>
      <sz val="10"/>
      <name val="Helv"/>
    </font>
    <font>
      <b/>
      <sz val="12"/>
      <name val="Calibri"/>
      <family val="2"/>
      <scheme val="minor"/>
    </font>
    <font>
      <b/>
      <u/>
      <sz val="12"/>
      <name val="Calibri"/>
      <family val="2"/>
      <scheme val="minor"/>
    </font>
    <font>
      <sz val="12"/>
      <name val="Calibri"/>
      <family val="2"/>
      <scheme val="minor"/>
    </font>
    <font>
      <b/>
      <sz val="12"/>
      <color theme="0"/>
      <name val="Calibri"/>
      <family val="2"/>
      <scheme val="minor"/>
    </font>
    <font>
      <sz val="10"/>
      <name val="Arial"/>
      <family val="2"/>
    </font>
    <font>
      <sz val="10"/>
      <name val="MS Sans Serif"/>
    </font>
    <font>
      <sz val="10"/>
      <name val="Times New Roman"/>
      <family val="1"/>
    </font>
    <font>
      <b/>
      <sz val="8"/>
      <color rgb="FF000000"/>
      <name val="Times New Roman"/>
      <family val="1"/>
    </font>
    <font>
      <sz val="12"/>
      <color rgb="FF0070C0"/>
      <name val="Wingdings"/>
      <charset val="2"/>
    </font>
    <font>
      <sz val="12"/>
      <color rgb="FF0070C0"/>
      <name val="Times New Roman"/>
      <family val="1"/>
    </font>
    <font>
      <sz val="12"/>
      <name val="Calibri"/>
      <family val="2"/>
    </font>
    <font>
      <b/>
      <i/>
      <u/>
      <sz val="12"/>
      <color rgb="FFFF0000"/>
      <name val="Calibri"/>
      <family val="2"/>
      <scheme val="minor"/>
    </font>
    <font>
      <sz val="12"/>
      <color rgb="FFFF0000"/>
      <name val="Calibri"/>
      <family val="2"/>
      <scheme val="minor"/>
    </font>
    <font>
      <sz val="10"/>
      <color theme="1"/>
      <name val="Arial"/>
      <family val="2"/>
    </font>
    <font>
      <sz val="14"/>
      <name val="Calibri"/>
      <family val="2"/>
    </font>
    <font>
      <b/>
      <sz val="20"/>
      <color rgb="FF0070C0"/>
      <name val="Calibri"/>
      <family val="2"/>
    </font>
    <font>
      <b/>
      <sz val="12"/>
      <color theme="1"/>
      <name val="Calibri"/>
      <family val="2"/>
    </font>
    <font>
      <sz val="11"/>
      <name val="Calibri"/>
      <family val="2"/>
    </font>
    <font>
      <b/>
      <sz val="18"/>
      <name val="Calibri"/>
      <family val="2"/>
    </font>
    <font>
      <b/>
      <sz val="16"/>
      <color rgb="FF0070C0"/>
      <name val="Calibri"/>
      <family val="2"/>
    </font>
    <font>
      <u/>
      <sz val="11"/>
      <name val="Calibri"/>
      <family val="2"/>
    </font>
    <font>
      <b/>
      <sz val="11"/>
      <name val="Calibri"/>
      <family val="2"/>
    </font>
    <font>
      <u/>
      <sz val="11"/>
      <color rgb="FF0070C0"/>
      <name val="Calibri"/>
      <family val="2"/>
    </font>
    <font>
      <b/>
      <sz val="14"/>
      <name val="Calibri"/>
      <family val="2"/>
    </font>
    <font>
      <b/>
      <sz val="14"/>
      <color rgb="FF5B9BD5"/>
      <name val="Calibri"/>
      <family val="2"/>
    </font>
    <font>
      <b/>
      <sz val="12"/>
      <name val="Calibri"/>
      <family val="2"/>
    </font>
    <font>
      <sz val="10"/>
      <name val="Calibri"/>
      <family val="2"/>
    </font>
    <font>
      <b/>
      <sz val="10"/>
      <name val="Calibri"/>
      <family val="2"/>
    </font>
    <font>
      <sz val="10"/>
      <name val="Arial"/>
      <family val="2"/>
    </font>
    <font>
      <sz val="11"/>
      <color rgb="FF000000"/>
      <name val="Arial Narrow"/>
      <family val="2"/>
    </font>
    <font>
      <b/>
      <sz val="12"/>
      <color rgb="FF000000"/>
      <name val="Arial"/>
      <family val="2"/>
    </font>
    <font>
      <b/>
      <sz val="10"/>
      <color rgb="FF000000"/>
      <name val="Arial"/>
      <family val="2"/>
    </font>
    <font>
      <sz val="9"/>
      <color rgb="FF000000"/>
      <name val="Arial"/>
      <family val="2"/>
    </font>
    <font>
      <b/>
      <sz val="11"/>
      <color rgb="FF000000"/>
      <name val="Arial"/>
      <family val="2"/>
    </font>
    <font>
      <b/>
      <sz val="12"/>
      <color rgb="FFFF0000"/>
      <name val="Calibri"/>
      <family val="2"/>
      <scheme val="minor"/>
    </font>
    <font>
      <sz val="11"/>
      <color rgb="FF0070C0"/>
      <name val="Wingdings"/>
      <charset val="2"/>
    </font>
    <font>
      <sz val="7"/>
      <color rgb="FF0070C0"/>
      <name val="Times New Roman"/>
      <family val="1"/>
    </font>
    <font>
      <sz val="11"/>
      <color rgb="FFFF0000"/>
      <name val="Calibri"/>
      <family val="2"/>
    </font>
    <font>
      <sz val="10"/>
      <name val="Arial"/>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13"/>
        <bgColor indexed="64"/>
      </patternFill>
    </fill>
    <fill>
      <patternFill patternType="solid">
        <fgColor indexed="9"/>
        <bgColor indexed="64"/>
      </patternFill>
    </fill>
    <fill>
      <patternFill patternType="solid">
        <fgColor indexed="44"/>
        <bgColor indexed="64"/>
      </patternFill>
    </fill>
    <fill>
      <patternFill patternType="solid">
        <fgColor indexed="42"/>
        <bgColor indexed="64"/>
      </patternFill>
    </fill>
    <fill>
      <patternFill patternType="solid">
        <fgColor rgb="FFFFFFCC"/>
        <bgColor indexed="64"/>
      </patternFill>
    </fill>
    <fill>
      <patternFill patternType="solid">
        <fgColor theme="4" tint="0.39997558519241921"/>
        <bgColor indexed="64"/>
      </patternFill>
    </fill>
    <fill>
      <patternFill patternType="solid">
        <fgColor rgb="FF00B0F0"/>
        <bgColor indexed="64"/>
      </patternFill>
    </fill>
    <fill>
      <patternFill patternType="solid">
        <fgColor theme="7" tint="0.39997558519241921"/>
        <bgColor indexed="64"/>
      </patternFill>
    </fill>
    <fill>
      <patternFill patternType="solid">
        <fgColor rgb="FFFFFFFF"/>
        <bgColor indexed="64"/>
      </patternFill>
    </fill>
    <fill>
      <patternFill patternType="solid">
        <fgColor rgb="FFC0C0C0"/>
        <bgColor indexed="64"/>
      </patternFill>
    </fill>
    <fill>
      <patternFill patternType="solid">
        <fgColor rgb="FFFFFF99"/>
        <bgColor indexed="64"/>
      </patternFill>
    </fill>
    <fill>
      <patternFill patternType="solid">
        <fgColor rgb="FFFFFF00"/>
        <bgColor indexed="64"/>
      </patternFill>
    </fill>
    <fill>
      <patternFill patternType="solid">
        <fgColor rgb="FF808080"/>
        <bgColor indexed="64"/>
      </patternFill>
    </fill>
  </fills>
  <borders count="44">
    <border>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bottom/>
      <diagonal/>
    </border>
    <border>
      <left style="thin">
        <color indexed="8"/>
      </left>
      <right style="thin">
        <color indexed="8"/>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05">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0" borderId="1" applyNumberFormat="0" applyBorder="0">
      <alignment horizontal="left" vertical="center" indent="2"/>
    </xf>
    <xf numFmtId="0" fontId="16" fillId="0" borderId="0" applyNumberFormat="0" applyFill="0" applyBorder="0" applyAlignment="0" applyProtection="0"/>
    <xf numFmtId="0" fontId="17" fillId="20" borderId="2" applyNumberFormat="0" applyAlignment="0" applyProtection="0"/>
    <xf numFmtId="0" fontId="18" fillId="0" borderId="3" applyNumberFormat="0" applyFill="0" applyAlignment="0" applyProtection="0"/>
    <xf numFmtId="0" fontId="19" fillId="0" borderId="1">
      <alignment vertical="top" wrapText="1"/>
    </xf>
    <xf numFmtId="0" fontId="8" fillId="21" borderId="4" applyNumberFormat="0" applyFont="0" applyAlignment="0" applyProtection="0"/>
    <xf numFmtId="0" fontId="8" fillId="0" borderId="0" applyFon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20" fillId="7" borderId="2" applyNumberFormat="0" applyAlignment="0" applyProtection="0"/>
    <xf numFmtId="44" fontId="8" fillId="0" borderId="0" applyFont="0" applyFill="0" applyBorder="0" applyAlignment="0" applyProtection="0"/>
    <xf numFmtId="0" fontId="19" fillId="0" borderId="5">
      <alignment horizontal="center"/>
    </xf>
    <xf numFmtId="2" fontId="8" fillId="0" borderId="0" applyFont="0" applyFill="0" applyBorder="0" applyAlignment="0" applyProtection="0"/>
    <xf numFmtId="0" fontId="21" fillId="3" borderId="0" applyNumberFormat="0" applyBorder="0" applyAlignment="0" applyProtection="0"/>
    <xf numFmtId="164" fontId="35" fillId="0" borderId="0" applyFont="0" applyFill="0" applyBorder="0" applyAlignment="0" applyProtection="0"/>
    <xf numFmtId="44" fontId="10" fillId="0" borderId="0" applyFont="0" applyFill="0" applyBorder="0" applyAlignment="0" applyProtection="0"/>
    <xf numFmtId="5" fontId="8" fillId="0" borderId="0" applyFont="0" applyFill="0" applyBorder="0" applyAlignment="0" applyProtection="0"/>
    <xf numFmtId="0" fontId="22" fillId="22" borderId="0" applyNumberFormat="0" applyBorder="0" applyAlignment="0" applyProtection="0"/>
    <xf numFmtId="0" fontId="12" fillId="0" borderId="0" applyNumberFormat="0" applyFill="0" applyBorder="0" applyAlignment="0" applyProtection="0"/>
    <xf numFmtId="0" fontId="10" fillId="0" borderId="0"/>
    <xf numFmtId="0" fontId="10" fillId="0" borderId="0"/>
    <xf numFmtId="0" fontId="8" fillId="0" borderId="0">
      <alignment vertical="top"/>
    </xf>
    <xf numFmtId="0" fontId="19" fillId="0" borderId="5">
      <alignment horizontal="left" vertical="top"/>
      <protection locked="0"/>
    </xf>
    <xf numFmtId="0" fontId="23" fillId="4" borderId="0" applyNumberFormat="0" applyBorder="0" applyAlignment="0" applyProtection="0"/>
    <xf numFmtId="0" fontId="24" fillId="20" borderId="6"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7" applyNumberFormat="0" applyFill="0" applyAlignment="0" applyProtection="0"/>
    <xf numFmtId="0" fontId="28" fillId="0" borderId="8" applyNumberFormat="0" applyFill="0" applyAlignment="0" applyProtection="0"/>
    <xf numFmtId="0" fontId="29" fillId="0" borderId="9" applyNumberFormat="0" applyFill="0" applyAlignment="0" applyProtection="0"/>
    <xf numFmtId="0" fontId="29" fillId="0" borderId="0" applyNumberFormat="0" applyFill="0" applyBorder="0" applyAlignment="0" applyProtection="0"/>
    <xf numFmtId="0" fontId="30" fillId="0" borderId="0" applyFill="0" applyBorder="0" applyAlignment="0" applyProtection="0">
      <protection locked="0"/>
    </xf>
    <xf numFmtId="0" fontId="31" fillId="0" borderId="10" applyNumberFormat="0" applyFill="0" applyAlignment="0" applyProtection="0"/>
    <xf numFmtId="0" fontId="32" fillId="23" borderId="11" applyNumberFormat="0" applyAlignment="0" applyProtection="0"/>
    <xf numFmtId="3" fontId="8" fillId="0" borderId="0" applyFont="0" applyFill="0" applyBorder="0" applyAlignment="0" applyProtection="0"/>
    <xf numFmtId="0" fontId="10" fillId="0" borderId="0"/>
    <xf numFmtId="0" fontId="11" fillId="0" borderId="0" applyNumberFormat="0" applyFill="0" applyBorder="0" applyAlignment="0" applyProtection="0">
      <alignment vertical="top"/>
      <protection locked="0"/>
    </xf>
    <xf numFmtId="0" fontId="36" fillId="0" borderId="0"/>
    <xf numFmtId="0" fontId="36" fillId="0" borderId="0"/>
    <xf numFmtId="0" fontId="8" fillId="0" borderId="0"/>
    <xf numFmtId="167" fontId="8" fillId="0" borderId="0" applyFont="0" applyFill="0" applyBorder="0" applyAlignment="0" applyProtection="0"/>
    <xf numFmtId="0" fontId="8" fillId="0" borderId="0"/>
    <xf numFmtId="0" fontId="8" fillId="0" borderId="0"/>
    <xf numFmtId="0" fontId="8" fillId="0" borderId="0"/>
    <xf numFmtId="0" fontId="7" fillId="0" borderId="0"/>
    <xf numFmtId="49" fontId="9" fillId="0" borderId="0">
      <alignment vertical="top" wrapText="1"/>
    </xf>
    <xf numFmtId="0" fontId="8" fillId="0" borderId="0">
      <alignment vertical="top"/>
    </xf>
    <xf numFmtId="43" fontId="8" fillId="0" borderId="0" applyFont="0" applyFill="0" applyBorder="0" applyAlignment="0" applyProtection="0"/>
    <xf numFmtId="44" fontId="8" fillId="0" borderId="0" applyFont="0" applyFill="0" applyBorder="0" applyAlignment="0" applyProtection="0"/>
    <xf numFmtId="0" fontId="6" fillId="0" borderId="0"/>
    <xf numFmtId="9" fontId="8" fillId="0" borderId="0" applyFont="0" applyFill="0" applyBorder="0" applyAlignment="0" applyProtection="0"/>
    <xf numFmtId="0" fontId="8" fillId="0" borderId="0">
      <alignment vertical="top"/>
    </xf>
    <xf numFmtId="43" fontId="41" fillId="0" borderId="0" applyFont="0" applyFill="0" applyBorder="0" applyAlignment="0" applyProtection="0"/>
    <xf numFmtId="0" fontId="5" fillId="0" borderId="0"/>
    <xf numFmtId="0" fontId="42" fillId="0" borderId="0"/>
    <xf numFmtId="0" fontId="43" fillId="0" borderId="0"/>
    <xf numFmtId="0" fontId="44" fillId="32" borderId="0">
      <alignment horizontal="left" vertical="top" wrapText="1" indent="3"/>
    </xf>
    <xf numFmtId="0" fontId="8" fillId="0" borderId="0"/>
    <xf numFmtId="0" fontId="50" fillId="0" borderId="0"/>
    <xf numFmtId="168" fontId="8" fillId="0" borderId="0" applyFont="0" applyFill="0" applyBorder="0" applyAlignment="0" applyProtection="0"/>
    <xf numFmtId="168" fontId="8" fillId="0" borderId="0" applyFont="0" applyFill="0" applyBorder="0" applyAlignment="0" applyProtection="0"/>
    <xf numFmtId="0" fontId="4" fillId="0" borderId="0"/>
    <xf numFmtId="164" fontId="8" fillId="0" borderId="0" applyFont="0" applyFill="0" applyBorder="0" applyAlignment="0" applyProtection="0"/>
    <xf numFmtId="44" fontId="4" fillId="0" borderId="0" applyFont="0" applyFill="0" applyBorder="0" applyAlignment="0" applyProtection="0"/>
    <xf numFmtId="0" fontId="43" fillId="0" borderId="0">
      <alignment horizontal="left" vertical="center"/>
    </xf>
    <xf numFmtId="168" fontId="65" fillId="0" borderId="0" applyFont="0" applyFill="0" applyBorder="0" applyAlignment="0" applyProtection="0"/>
    <xf numFmtId="0" fontId="3" fillId="0" borderId="0"/>
    <xf numFmtId="0" fontId="2" fillId="0" borderId="0"/>
    <xf numFmtId="44" fontId="2" fillId="0" borderId="0" applyFont="0" applyFill="0" applyBorder="0" applyAlignment="0" applyProtection="0"/>
    <xf numFmtId="0" fontId="66" fillId="25" borderId="0">
      <alignment horizontal="left" vertical="top" wrapText="1"/>
    </xf>
    <xf numFmtId="49" fontId="67" fillId="35" borderId="37">
      <alignment horizontal="left" vertical="top" wrapText="1"/>
    </xf>
    <xf numFmtId="49" fontId="68" fillId="33" borderId="0">
      <alignment horizontal="left" vertical="top" wrapText="1"/>
    </xf>
    <xf numFmtId="49" fontId="69" fillId="25" borderId="0">
      <alignment horizontal="left" vertical="top" wrapText="1"/>
    </xf>
    <xf numFmtId="0" fontId="68" fillId="33" borderId="37">
      <alignment horizontal="left" vertical="top" wrapText="1"/>
    </xf>
    <xf numFmtId="49" fontId="70" fillId="36" borderId="0">
      <alignment horizontal="left" vertical="top" wrapText="1"/>
    </xf>
    <xf numFmtId="0" fontId="1" fillId="0" borderId="0">
      <alignment vertical="top"/>
    </xf>
    <xf numFmtId="0" fontId="70" fillId="36" borderId="37">
      <alignment horizontal="left" vertical="top" wrapText="1"/>
    </xf>
    <xf numFmtId="44" fontId="8" fillId="0" borderId="0" applyFont="0" applyFill="0" applyBorder="0" applyAlignment="0" applyProtection="0"/>
    <xf numFmtId="44" fontId="1" fillId="0" borderId="0" applyFont="0" applyFill="0" applyBorder="0" applyAlignment="0" applyProtection="0"/>
    <xf numFmtId="44" fontId="75" fillId="0" borderId="0" applyFont="0" applyFill="0" applyBorder="0" applyAlignment="0" applyProtection="0"/>
  </cellStyleXfs>
  <cellXfs count="181">
    <xf numFmtId="0" fontId="0" fillId="0" borderId="0" xfId="0"/>
    <xf numFmtId="0" fontId="37" fillId="26" borderId="15" xfId="0" applyFont="1" applyFill="1" applyBorder="1" applyAlignment="1">
      <alignment horizontal="centerContinuous" vertical="center"/>
    </xf>
    <xf numFmtId="0" fontId="37" fillId="26" borderId="20" xfId="0" applyFont="1" applyFill="1" applyBorder="1" applyAlignment="1">
      <alignment horizontal="centerContinuous" vertical="center"/>
    </xf>
    <xf numFmtId="0" fontId="37" fillId="24" borderId="15" xfId="0" applyFont="1" applyFill="1" applyBorder="1" applyAlignment="1">
      <alignment horizontal="center"/>
    </xf>
    <xf numFmtId="0" fontId="37" fillId="24" borderId="20" xfId="0" applyFont="1" applyFill="1" applyBorder="1" applyAlignment="1">
      <alignment horizontal="center" wrapText="1"/>
    </xf>
    <xf numFmtId="0" fontId="37" fillId="24" borderId="20" xfId="0" applyFont="1" applyFill="1" applyBorder="1" applyAlignment="1">
      <alignment horizontal="right"/>
    </xf>
    <xf numFmtId="0" fontId="39" fillId="0" borderId="0" xfId="46" applyFont="1" applyAlignment="1"/>
    <xf numFmtId="0" fontId="37" fillId="26" borderId="18" xfId="0" applyFont="1" applyFill="1" applyBorder="1" applyAlignment="1">
      <alignment horizontal="center" vertical="center"/>
    </xf>
    <xf numFmtId="0" fontId="39" fillId="0" borderId="17" xfId="46" applyFont="1" applyBorder="1" applyAlignment="1">
      <alignment horizontal="center"/>
    </xf>
    <xf numFmtId="0" fontId="39" fillId="0" borderId="17" xfId="46" applyFont="1" applyBorder="1" applyAlignment="1">
      <alignment horizontal="left" wrapText="1"/>
    </xf>
    <xf numFmtId="4" fontId="39" fillId="0" borderId="17" xfId="46" applyNumberFormat="1" applyFont="1" applyBorder="1" applyAlignment="1">
      <alignment horizontal="right"/>
    </xf>
    <xf numFmtId="0" fontId="39" fillId="0" borderId="28" xfId="46" applyFont="1" applyBorder="1" applyAlignment="1">
      <alignment horizontal="center"/>
    </xf>
    <xf numFmtId="0" fontId="39" fillId="0" borderId="28" xfId="46" applyFont="1" applyBorder="1" applyAlignment="1">
      <alignment horizontal="left" wrapText="1"/>
    </xf>
    <xf numFmtId="4" fontId="39" fillId="0" borderId="28" xfId="46" applyNumberFormat="1" applyFont="1" applyBorder="1" applyAlignment="1">
      <alignment horizontal="right"/>
    </xf>
    <xf numFmtId="0" fontId="39" fillId="0" borderId="1" xfId="46" applyFont="1" applyBorder="1" applyAlignment="1">
      <alignment horizontal="center"/>
    </xf>
    <xf numFmtId="0" fontId="39" fillId="0" borderId="1" xfId="0" applyFont="1" applyBorder="1" applyAlignment="1">
      <alignment wrapText="1"/>
    </xf>
    <xf numFmtId="0" fontId="39" fillId="0" borderId="1" xfId="0" applyFont="1" applyBorder="1" applyAlignment="1">
      <alignment horizontal="center"/>
    </xf>
    <xf numFmtId="4" fontId="39" fillId="0" borderId="1" xfId="0" applyNumberFormat="1" applyFont="1" applyBorder="1"/>
    <xf numFmtId="0" fontId="37" fillId="29" borderId="18" xfId="0" applyFont="1" applyFill="1" applyBorder="1" applyAlignment="1">
      <alignment horizontal="left" wrapText="1" indent="1"/>
    </xf>
    <xf numFmtId="0" fontId="39" fillId="0" borderId="1" xfId="46" applyFont="1" applyBorder="1" applyAlignment="1">
      <alignment horizontal="left"/>
    </xf>
    <xf numFmtId="4" fontId="39" fillId="0" borderId="1" xfId="46" applyNumberFormat="1" applyFont="1" applyBorder="1" applyAlignment="1">
      <alignment horizontal="right"/>
    </xf>
    <xf numFmtId="0" fontId="40" fillId="0" borderId="1" xfId="46" applyFont="1" applyBorder="1" applyAlignment="1">
      <alignment horizontal="center"/>
    </xf>
    <xf numFmtId="0" fontId="40" fillId="30" borderId="18" xfId="0" applyFont="1" applyFill="1" applyBorder="1" applyAlignment="1">
      <alignment horizontal="right" wrapText="1" indent="1"/>
    </xf>
    <xf numFmtId="0" fontId="40" fillId="30" borderId="18" xfId="0" applyFont="1" applyFill="1" applyBorder="1" applyAlignment="1">
      <alignment horizontal="center"/>
    </xf>
    <xf numFmtId="4" fontId="40" fillId="30" borderId="18" xfId="0" applyNumberFormat="1" applyFont="1" applyFill="1" applyBorder="1"/>
    <xf numFmtId="0" fontId="39" fillId="0" borderId="1" xfId="46" applyFont="1" applyBorder="1" applyAlignment="1">
      <alignment horizontal="left" wrapText="1"/>
    </xf>
    <xf numFmtId="0" fontId="39" fillId="0" borderId="1" xfId="46" applyFont="1" applyBorder="1" applyAlignment="1">
      <alignment horizontal="left" wrapText="1" indent="1"/>
    </xf>
    <xf numFmtId="0" fontId="39" fillId="0" borderId="1" xfId="0" applyFont="1" applyBorder="1"/>
    <xf numFmtId="0" fontId="39" fillId="24" borderId="20" xfId="46" applyFont="1" applyFill="1" applyBorder="1" applyAlignment="1"/>
    <xf numFmtId="0" fontId="37" fillId="29" borderId="32" xfId="0" applyFont="1" applyFill="1" applyBorder="1" applyAlignment="1">
      <alignment horizontal="left" wrapText="1" indent="1"/>
    </xf>
    <xf numFmtId="0" fontId="39" fillId="0" borderId="1" xfId="71" applyFont="1" applyBorder="1" applyAlignment="1">
      <alignment horizontal="center"/>
    </xf>
    <xf numFmtId="4" fontId="39" fillId="0" borderId="1" xfId="71" applyNumberFormat="1" applyFont="1" applyBorder="1" applyAlignment="1">
      <alignment horizontal="right"/>
    </xf>
    <xf numFmtId="0" fontId="39" fillId="0" borderId="1" xfId="71" applyFont="1" applyBorder="1" applyAlignment="1">
      <alignment horizontal="left" wrapText="1" indent="1"/>
    </xf>
    <xf numFmtId="0" fontId="39" fillId="0" borderId="1" xfId="71" applyFont="1" applyBorder="1" applyAlignment="1">
      <alignment horizontal="left" wrapText="1"/>
    </xf>
    <xf numFmtId="4" fontId="39" fillId="0" borderId="1" xfId="64" applyNumberFormat="1" applyFont="1" applyBorder="1"/>
    <xf numFmtId="0" fontId="39" fillId="0" borderId="1" xfId="71" applyFont="1" applyBorder="1" applyAlignment="1">
      <alignment horizontal="left" wrapText="1" indent="2"/>
    </xf>
    <xf numFmtId="0" fontId="40" fillId="31" borderId="1" xfId="46" applyFont="1" applyFill="1" applyBorder="1" applyAlignment="1">
      <alignment horizontal="left" wrapText="1"/>
    </xf>
    <xf numFmtId="0" fontId="39" fillId="0" borderId="1" xfId="0" applyFont="1" applyBorder="1" applyAlignment="1">
      <alignment horizontal="left" wrapText="1" indent="1"/>
    </xf>
    <xf numFmtId="0" fontId="39" fillId="0" borderId="1" xfId="0" applyFont="1" applyBorder="1" applyAlignment="1">
      <alignment horizontal="left" wrapText="1" indent="2"/>
    </xf>
    <xf numFmtId="0" fontId="39" fillId="0" borderId="0" xfId="0" applyFont="1" applyAlignment="1">
      <alignment horizontal="left" wrapText="1" indent="1"/>
    </xf>
    <xf numFmtId="0" fontId="38" fillId="0" borderId="1" xfId="46" applyFont="1" applyBorder="1" applyAlignment="1">
      <alignment horizontal="left" wrapText="1"/>
    </xf>
    <xf numFmtId="0" fontId="38" fillId="0" borderId="1" xfId="71" applyFont="1" applyBorder="1" applyAlignment="1">
      <alignment horizontal="left" wrapText="1" indent="1"/>
    </xf>
    <xf numFmtId="0" fontId="39" fillId="0" borderId="1" xfId="76" applyFont="1" applyBorder="1" applyAlignment="1">
      <alignment horizontal="left" wrapText="1" indent="1"/>
    </xf>
    <xf numFmtId="0" fontId="39" fillId="0" borderId="1" xfId="76" applyFont="1" applyBorder="1" applyAlignment="1">
      <alignment horizontal="left" wrapText="1" indent="2"/>
    </xf>
    <xf numFmtId="4" fontId="39" fillId="0" borderId="1" xfId="76" applyNumberFormat="1" applyFont="1" applyBorder="1" applyAlignment="1">
      <alignment horizontal="right"/>
    </xf>
    <xf numFmtId="43" fontId="39" fillId="0" borderId="1" xfId="77" applyFont="1" applyBorder="1" applyAlignment="1">
      <alignment horizontal="center"/>
    </xf>
    <xf numFmtId="0" fontId="39" fillId="0" borderId="1" xfId="46" applyFont="1" applyBorder="1" applyAlignment="1">
      <alignment horizontal="left" wrapText="1" indent="2"/>
    </xf>
    <xf numFmtId="0" fontId="45" fillId="0" borderId="0" xfId="0" applyFont="1" applyAlignment="1">
      <alignment horizontal="left" vertical="center" wrapText="1" indent="1"/>
    </xf>
    <xf numFmtId="0" fontId="39" fillId="0" borderId="0" xfId="0" applyFont="1" applyAlignment="1">
      <alignment horizontal="left" wrapText="1" indent="2"/>
    </xf>
    <xf numFmtId="0" fontId="40" fillId="30" borderId="33" xfId="0" applyFont="1" applyFill="1" applyBorder="1" applyAlignment="1">
      <alignment horizontal="center"/>
    </xf>
    <xf numFmtId="0" fontId="48" fillId="0" borderId="1" xfId="71" applyFont="1" applyBorder="1" applyAlignment="1">
      <alignment horizontal="left" wrapText="1"/>
    </xf>
    <xf numFmtId="0" fontId="37" fillId="29" borderId="33" xfId="0" applyFont="1" applyFill="1" applyBorder="1" applyAlignment="1">
      <alignment horizontal="left" wrapText="1" indent="1"/>
    </xf>
    <xf numFmtId="0" fontId="37" fillId="0" borderId="1" xfId="46" applyFont="1" applyBorder="1" applyAlignment="1">
      <alignment horizontal="left" wrapText="1" indent="1"/>
    </xf>
    <xf numFmtId="0" fontId="49" fillId="0" borderId="1" xfId="46" applyFont="1" applyBorder="1" applyAlignment="1">
      <alignment horizontal="left" wrapText="1"/>
    </xf>
    <xf numFmtId="0" fontId="39" fillId="0" borderId="31" xfId="46" applyFont="1" applyBorder="1" applyAlignment="1">
      <alignment horizontal="center"/>
    </xf>
    <xf numFmtId="0" fontId="8" fillId="0" borderId="0" xfId="82"/>
    <xf numFmtId="0" fontId="51" fillId="0" borderId="37" xfId="82" applyFont="1" applyBorder="1" applyAlignment="1">
      <alignment horizontal="center" vertical="center" wrapText="1"/>
    </xf>
    <xf numFmtId="0" fontId="51" fillId="0" borderId="38" xfId="82" applyFont="1" applyBorder="1" applyAlignment="1">
      <alignment horizontal="center" vertical="center" wrapText="1"/>
    </xf>
    <xf numFmtId="0" fontId="54" fillId="0" borderId="12" xfId="82" applyFont="1" applyBorder="1" applyAlignment="1">
      <alignment horizontal="center" vertical="center" wrapText="1"/>
    </xf>
    <xf numFmtId="0" fontId="55" fillId="0" borderId="37" xfId="82" applyFont="1" applyBorder="1" applyAlignment="1">
      <alignment horizontal="center" vertical="center" wrapText="1"/>
    </xf>
    <xf numFmtId="0" fontId="55" fillId="0" borderId="0" xfId="82" applyFont="1" applyAlignment="1">
      <alignment horizontal="center" vertical="center" wrapText="1"/>
    </xf>
    <xf numFmtId="0" fontId="55" fillId="0" borderId="38" xfId="82" applyFont="1" applyBorder="1" applyAlignment="1">
      <alignment horizontal="center" vertical="center" wrapText="1"/>
    </xf>
    <xf numFmtId="0" fontId="63" fillId="0" borderId="38" xfId="82" applyFont="1" applyBorder="1" applyAlignment="1">
      <alignment horizontal="center" vertical="center" wrapText="1"/>
    </xf>
    <xf numFmtId="0" fontId="63" fillId="0" borderId="40" xfId="82" applyFont="1" applyBorder="1" applyAlignment="1">
      <alignment horizontal="center" vertical="center" wrapText="1"/>
    </xf>
    <xf numFmtId="0" fontId="64" fillId="0" borderId="43" xfId="82" applyFont="1" applyBorder="1" applyAlignment="1">
      <alignment horizontal="center" vertical="center" wrapText="1"/>
    </xf>
    <xf numFmtId="0" fontId="64" fillId="0" borderId="40" xfId="82" applyFont="1" applyBorder="1" applyAlignment="1">
      <alignment horizontal="center" vertical="center" wrapText="1"/>
    </xf>
    <xf numFmtId="14" fontId="64" fillId="0" borderId="40" xfId="82" applyNumberFormat="1" applyFont="1" applyBorder="1" applyAlignment="1">
      <alignment horizontal="center" vertical="center" wrapText="1"/>
    </xf>
    <xf numFmtId="0" fontId="51" fillId="0" borderId="0" xfId="82" applyFont="1" applyAlignment="1">
      <alignment horizontal="center" vertical="center" wrapText="1"/>
    </xf>
    <xf numFmtId="0" fontId="39" fillId="0" borderId="1" xfId="46" applyFont="1" applyBorder="1" applyAlignment="1">
      <alignment horizontal="left" wrapText="1" indent="3"/>
    </xf>
    <xf numFmtId="4" fontId="39" fillId="0" borderId="1" xfId="0" applyNumberFormat="1" applyFont="1" applyBorder="1" applyAlignment="1">
      <alignment horizontal="center"/>
    </xf>
    <xf numFmtId="0" fontId="39" fillId="0" borderId="0" xfId="46" applyFont="1" applyAlignment="1">
      <alignment horizontal="left"/>
    </xf>
    <xf numFmtId="0" fontId="37" fillId="34" borderId="14" xfId="0" applyFont="1" applyFill="1" applyBorder="1" applyAlignment="1">
      <alignment horizontal="center"/>
    </xf>
    <xf numFmtId="0" fontId="37" fillId="34" borderId="12" xfId="0" applyFont="1" applyFill="1" applyBorder="1" applyAlignment="1">
      <alignment horizontal="center" wrapText="1"/>
    </xf>
    <xf numFmtId="0" fontId="39" fillId="34" borderId="12" xfId="46" applyFont="1" applyFill="1" applyBorder="1" applyAlignment="1"/>
    <xf numFmtId="0" fontId="37" fillId="34" borderId="12" xfId="0" applyFont="1" applyFill="1" applyBorder="1" applyAlignment="1">
      <alignment horizontal="right"/>
    </xf>
    <xf numFmtId="164" fontId="39" fillId="0" borderId="1" xfId="71" applyNumberFormat="1" applyFont="1" applyBorder="1" applyAlignment="1">
      <alignment horizontal="center"/>
    </xf>
    <xf numFmtId="43" fontId="39" fillId="0" borderId="1" xfId="72" applyFont="1" applyBorder="1" applyAlignment="1">
      <alignment horizontal="center"/>
    </xf>
    <xf numFmtId="0" fontId="72" fillId="0" borderId="0" xfId="0" applyFont="1" applyAlignment="1">
      <alignment horizontal="justify" vertical="center"/>
    </xf>
    <xf numFmtId="0" fontId="72" fillId="0" borderId="0" xfId="0" applyFont="1" applyAlignment="1">
      <alignment horizontal="left" vertical="center" wrapText="1" indent="1"/>
    </xf>
    <xf numFmtId="0" fontId="64" fillId="0" borderId="40" xfId="82" quotePrefix="1" applyFont="1" applyBorder="1" applyAlignment="1">
      <alignment horizontal="center" vertical="center" wrapText="1"/>
    </xf>
    <xf numFmtId="0" fontId="39" fillId="0" borderId="0" xfId="46" applyFont="1" applyBorder="1" applyAlignment="1">
      <alignment horizontal="left" wrapText="1" indent="1"/>
    </xf>
    <xf numFmtId="0" fontId="63" fillId="0" borderId="42" xfId="82" applyFont="1" applyBorder="1" applyAlignment="1">
      <alignment horizontal="center" vertical="center" wrapText="1"/>
    </xf>
    <xf numFmtId="0" fontId="63" fillId="0" borderId="43" xfId="82" applyFont="1" applyBorder="1" applyAlignment="1">
      <alignment horizontal="center" vertical="center" wrapText="1"/>
    </xf>
    <xf numFmtId="0" fontId="64" fillId="0" borderId="14" xfId="82" applyFont="1" applyBorder="1" applyAlignment="1">
      <alignment horizontal="center" vertical="center" wrapText="1"/>
    </xf>
    <xf numFmtId="0" fontId="64" fillId="0" borderId="13" xfId="82" applyFont="1" applyBorder="1" applyAlignment="1">
      <alignment horizontal="center" vertical="center" wrapText="1"/>
    </xf>
    <xf numFmtId="0" fontId="64" fillId="0" borderId="14" xfId="82" quotePrefix="1" applyFont="1" applyBorder="1" applyAlignment="1">
      <alignment horizontal="center" vertical="center" wrapText="1"/>
    </xf>
    <xf numFmtId="0" fontId="63" fillId="0" borderId="34" xfId="82" applyFont="1" applyBorder="1" applyAlignment="1">
      <alignment horizontal="center" vertical="center" wrapText="1"/>
    </xf>
    <xf numFmtId="0" fontId="63" fillId="0" borderId="36" xfId="82" applyFont="1" applyBorder="1" applyAlignment="1">
      <alignment horizontal="center" vertical="center" wrapText="1"/>
    </xf>
    <xf numFmtId="0" fontId="63" fillId="0" borderId="41" xfId="82" applyFont="1" applyBorder="1" applyAlignment="1">
      <alignment horizontal="center" vertical="center" wrapText="1"/>
    </xf>
    <xf numFmtId="0" fontId="63" fillId="0" borderId="40" xfId="82" applyFont="1" applyBorder="1" applyAlignment="1">
      <alignment horizontal="center" vertical="center" wrapText="1"/>
    </xf>
    <xf numFmtId="0" fontId="60" fillId="0" borderId="34" xfId="82" applyFont="1" applyBorder="1" applyAlignment="1">
      <alignment horizontal="center" vertical="center" wrapText="1"/>
    </xf>
    <xf numFmtId="0" fontId="60" fillId="0" borderId="35" xfId="82" applyFont="1" applyBorder="1" applyAlignment="1">
      <alignment horizontal="center" vertical="center" wrapText="1"/>
    </xf>
    <xf numFmtId="0" fontId="60" fillId="0" borderId="36" xfId="82" applyFont="1" applyBorder="1" applyAlignment="1">
      <alignment horizontal="center" vertical="center" wrapText="1"/>
    </xf>
    <xf numFmtId="0" fontId="60" fillId="0" borderId="37" xfId="82" applyFont="1" applyBorder="1" applyAlignment="1">
      <alignment horizontal="center" vertical="center" wrapText="1"/>
    </xf>
    <xf numFmtId="0" fontId="60" fillId="0" borderId="0" xfId="82" applyFont="1" applyAlignment="1">
      <alignment horizontal="center" vertical="center" wrapText="1"/>
    </xf>
    <xf numFmtId="0" fontId="60" fillId="0" borderId="38" xfId="82" applyFont="1" applyBorder="1" applyAlignment="1">
      <alignment horizontal="center" vertical="center" wrapText="1"/>
    </xf>
    <xf numFmtId="0" fontId="61" fillId="0" borderId="37" xfId="82" applyFont="1" applyBorder="1" applyAlignment="1">
      <alignment horizontal="center" vertical="center" wrapText="1"/>
    </xf>
    <xf numFmtId="0" fontId="61" fillId="0" borderId="0" xfId="82" applyFont="1" applyAlignment="1">
      <alignment horizontal="center" vertical="center" wrapText="1"/>
    </xf>
    <xf numFmtId="0" fontId="61" fillId="0" borderId="38" xfId="82" applyFont="1" applyBorder="1" applyAlignment="1">
      <alignment horizontal="center" vertical="center" wrapText="1"/>
    </xf>
    <xf numFmtId="0" fontId="60" fillId="0" borderId="41" xfId="82" applyFont="1" applyBorder="1" applyAlignment="1">
      <alignment horizontal="center" vertical="center" wrapText="1"/>
    </xf>
    <xf numFmtId="0" fontId="60" fillId="0" borderId="39" xfId="82" applyFont="1" applyBorder="1" applyAlignment="1">
      <alignment horizontal="center" vertical="center" wrapText="1"/>
    </xf>
    <xf numFmtId="0" fontId="60" fillId="0" borderId="40" xfId="82" applyFont="1" applyBorder="1" applyAlignment="1">
      <alignment horizontal="center" vertical="center" wrapText="1"/>
    </xf>
    <xf numFmtId="0" fontId="62" fillId="0" borderId="14" xfId="82" applyFont="1" applyBorder="1" applyAlignment="1">
      <alignment horizontal="center" vertical="center" wrapText="1"/>
    </xf>
    <xf numFmtId="0" fontId="62" fillId="0" borderId="12" xfId="82" applyFont="1" applyBorder="1" applyAlignment="1">
      <alignment horizontal="center" vertical="center" wrapText="1"/>
    </xf>
    <xf numFmtId="0" fontId="62" fillId="0" borderId="13" xfId="82" applyFont="1" applyBorder="1" applyAlignment="1">
      <alignment horizontal="center" vertical="center" wrapText="1"/>
    </xf>
    <xf numFmtId="14" fontId="62" fillId="0" borderId="14" xfId="82" applyNumberFormat="1" applyFont="1" applyBorder="1" applyAlignment="1">
      <alignment horizontal="center" vertical="center" wrapText="1"/>
    </xf>
    <xf numFmtId="14" fontId="62" fillId="0" borderId="13" xfId="82" applyNumberFormat="1" applyFont="1" applyBorder="1" applyAlignment="1">
      <alignment horizontal="center" vertical="center" wrapText="1"/>
    </xf>
    <xf numFmtId="0" fontId="54" fillId="0" borderId="37" xfId="82" applyFont="1" applyBorder="1" applyAlignment="1">
      <alignment horizontal="center" vertical="center" wrapText="1"/>
    </xf>
    <xf numFmtId="0" fontId="54" fillId="0" borderId="0" xfId="82" applyFont="1" applyAlignment="1">
      <alignment horizontal="center" vertical="center" wrapText="1"/>
    </xf>
    <xf numFmtId="0" fontId="54" fillId="0" borderId="38" xfId="82" applyFont="1" applyBorder="1" applyAlignment="1">
      <alignment horizontal="center" vertical="center" wrapText="1"/>
    </xf>
    <xf numFmtId="0" fontId="8" fillId="0" borderId="41" xfId="82" applyBorder="1" applyAlignment="1">
      <alignment vertical="top" wrapText="1"/>
    </xf>
    <xf numFmtId="0" fontId="8" fillId="0" borderId="39" xfId="82" applyBorder="1" applyAlignment="1">
      <alignment vertical="top" wrapText="1"/>
    </xf>
    <xf numFmtId="0" fontId="8" fillId="0" borderId="40" xfId="82" applyBorder="1" applyAlignment="1">
      <alignment vertical="top" wrapText="1"/>
    </xf>
    <xf numFmtId="0" fontId="54" fillId="0" borderId="41" xfId="82" applyFont="1" applyBorder="1" applyAlignment="1">
      <alignment horizontal="center" vertical="center" wrapText="1"/>
    </xf>
    <xf numFmtId="0" fontId="54" fillId="0" borderId="39" xfId="82" applyFont="1" applyBorder="1" applyAlignment="1">
      <alignment horizontal="center" vertical="center" wrapText="1"/>
    </xf>
    <xf numFmtId="0" fontId="54" fillId="0" borderId="40" xfId="82" applyFont="1" applyBorder="1" applyAlignment="1">
      <alignment horizontal="center" vertical="center" wrapText="1"/>
    </xf>
    <xf numFmtId="0" fontId="58" fillId="0" borderId="37" xfId="82" applyFont="1" applyBorder="1" applyAlignment="1">
      <alignment horizontal="center" vertical="center" wrapText="1"/>
    </xf>
    <xf numFmtId="0" fontId="58" fillId="0" borderId="0" xfId="82" applyFont="1" applyAlignment="1">
      <alignment horizontal="center" vertical="center" wrapText="1"/>
    </xf>
    <xf numFmtId="0" fontId="58" fillId="0" borderId="38" xfId="82" applyFont="1" applyBorder="1" applyAlignment="1">
      <alignment horizontal="center" vertical="center" wrapText="1"/>
    </xf>
    <xf numFmtId="0" fontId="54" fillId="0" borderId="34" xfId="82" applyFont="1" applyBorder="1" applyAlignment="1">
      <alignment horizontal="center" vertical="center" wrapText="1"/>
    </xf>
    <xf numFmtId="0" fontId="54" fillId="0" borderId="35" xfId="82" applyFont="1" applyBorder="1" applyAlignment="1">
      <alignment horizontal="center" vertical="center" wrapText="1"/>
    </xf>
    <xf numFmtId="0" fontId="54" fillId="0" borderId="36" xfId="82" applyFont="1" applyBorder="1" applyAlignment="1">
      <alignment horizontal="center" vertical="center" wrapText="1"/>
    </xf>
    <xf numFmtId="0" fontId="57" fillId="0" borderId="37" xfId="82" applyFont="1" applyBorder="1" applyAlignment="1">
      <alignment horizontal="center" vertical="center" wrapText="1"/>
    </xf>
    <xf numFmtId="0" fontId="57" fillId="0" borderId="0" xfId="82" applyFont="1" applyAlignment="1">
      <alignment horizontal="center" vertical="center" wrapText="1"/>
    </xf>
    <xf numFmtId="0" fontId="57" fillId="0" borderId="38" xfId="82" applyFont="1" applyBorder="1" applyAlignment="1">
      <alignment horizontal="center" vertical="center" wrapText="1"/>
    </xf>
    <xf numFmtId="0" fontId="51" fillId="0" borderId="41" xfId="82" applyFont="1" applyBorder="1" applyAlignment="1">
      <alignment horizontal="center" vertical="center" wrapText="1"/>
    </xf>
    <xf numFmtId="0" fontId="51" fillId="0" borderId="39" xfId="82" applyFont="1" applyBorder="1" applyAlignment="1">
      <alignment horizontal="center" vertical="center" wrapText="1"/>
    </xf>
    <xf numFmtId="0" fontId="51" fillId="0" borderId="40" xfId="82" applyFont="1" applyBorder="1" applyAlignment="1">
      <alignment horizontal="center" vertical="center" wrapText="1"/>
    </xf>
    <xf numFmtId="0" fontId="51" fillId="0" borderId="34" xfId="82" applyFont="1" applyBorder="1" applyAlignment="1">
      <alignment horizontal="center" vertical="center" wrapText="1"/>
    </xf>
    <xf numFmtId="0" fontId="51" fillId="0" borderId="35" xfId="82" applyFont="1" applyBorder="1" applyAlignment="1">
      <alignment horizontal="center" vertical="center" wrapText="1"/>
    </xf>
    <xf numFmtId="0" fontId="51" fillId="0" borderId="36" xfId="82" applyFont="1" applyBorder="1" applyAlignment="1">
      <alignment horizontal="center" vertical="center" wrapText="1"/>
    </xf>
    <xf numFmtId="0" fontId="51" fillId="0" borderId="37" xfId="82" applyFont="1" applyBorder="1" applyAlignment="1">
      <alignment horizontal="center" vertical="center" wrapText="1"/>
    </xf>
    <xf numFmtId="0" fontId="51" fillId="0" borderId="0" xfId="82" applyFont="1" applyAlignment="1">
      <alignment horizontal="center" vertical="center" wrapText="1"/>
    </xf>
    <xf numFmtId="0" fontId="51" fillId="0" borderId="38" xfId="82" applyFont="1" applyBorder="1" applyAlignment="1">
      <alignment horizontal="center" vertical="center" wrapText="1"/>
    </xf>
    <xf numFmtId="0" fontId="52" fillId="0" borderId="37" xfId="83" applyFont="1" applyBorder="1" applyAlignment="1">
      <alignment horizontal="center" vertical="center" wrapText="1"/>
    </xf>
    <xf numFmtId="0" fontId="52" fillId="0" borderId="0" xfId="83" applyFont="1" applyAlignment="1">
      <alignment horizontal="center" vertical="center" wrapText="1"/>
    </xf>
    <xf numFmtId="0" fontId="52" fillId="0" borderId="38" xfId="83" applyFont="1" applyBorder="1" applyAlignment="1">
      <alignment horizontal="center" vertical="center" wrapText="1"/>
    </xf>
    <xf numFmtId="0" fontId="53" fillId="0" borderId="41" xfId="83" applyFont="1" applyBorder="1" applyAlignment="1">
      <alignment horizontal="center" vertical="top" wrapText="1"/>
    </xf>
    <xf numFmtId="0" fontId="53" fillId="0" borderId="39" xfId="83" applyFont="1" applyBorder="1" applyAlignment="1">
      <alignment horizontal="center" vertical="top" wrapText="1"/>
    </xf>
    <xf numFmtId="0" fontId="53" fillId="0" borderId="40" xfId="83" applyFont="1" applyBorder="1" applyAlignment="1">
      <alignment horizontal="center" vertical="top" wrapText="1"/>
    </xf>
    <xf numFmtId="0" fontId="55" fillId="0" borderId="34" xfId="82" applyFont="1" applyBorder="1" applyAlignment="1">
      <alignment horizontal="center" vertical="center" wrapText="1"/>
    </xf>
    <xf numFmtId="0" fontId="55" fillId="0" borderId="35" xfId="82" applyFont="1" applyBorder="1" applyAlignment="1">
      <alignment horizontal="center" vertical="center" wrapText="1"/>
    </xf>
    <xf numFmtId="0" fontId="55" fillId="0" borderId="36" xfId="82" applyFont="1" applyBorder="1" applyAlignment="1">
      <alignment horizontal="center" vertical="center" wrapText="1"/>
    </xf>
    <xf numFmtId="0" fontId="55" fillId="0" borderId="37" xfId="82" applyFont="1" applyBorder="1" applyAlignment="1">
      <alignment horizontal="center" vertical="center" wrapText="1"/>
    </xf>
    <xf numFmtId="0" fontId="55" fillId="0" borderId="0" xfId="82" applyFont="1" applyAlignment="1">
      <alignment horizontal="center" vertical="center" wrapText="1"/>
    </xf>
    <xf numFmtId="0" fontId="55" fillId="0" borderId="38" xfId="82" applyFont="1" applyBorder="1" applyAlignment="1">
      <alignment horizontal="center" vertical="center" wrapText="1"/>
    </xf>
    <xf numFmtId="0" fontId="56" fillId="0" borderId="37" xfId="82" applyFont="1" applyBorder="1" applyAlignment="1">
      <alignment horizontal="center" vertical="center" wrapText="1"/>
    </xf>
    <xf numFmtId="0" fontId="56" fillId="0" borderId="0" xfId="82" applyFont="1" applyAlignment="1">
      <alignment horizontal="center" vertical="center" wrapText="1"/>
    </xf>
    <xf numFmtId="0" fontId="56" fillId="0" borderId="38" xfId="82" applyFont="1" applyBorder="1" applyAlignment="1">
      <alignment horizontal="center" vertical="center" wrapText="1"/>
    </xf>
    <xf numFmtId="0" fontId="37" fillId="28" borderId="15" xfId="0" applyFont="1" applyFill="1" applyBorder="1" applyAlignment="1">
      <alignment vertical="center"/>
    </xf>
    <xf numFmtId="0" fontId="37" fillId="28" borderId="20" xfId="0" applyFont="1" applyFill="1" applyBorder="1" applyAlignment="1">
      <alignment vertical="center"/>
    </xf>
    <xf numFmtId="0" fontId="37" fillId="28" borderId="21" xfId="0" applyFont="1" applyFill="1" applyBorder="1" applyAlignment="1">
      <alignment vertical="center"/>
    </xf>
    <xf numFmtId="0" fontId="37" fillId="26" borderId="17" xfId="0" applyFont="1" applyFill="1" applyBorder="1" applyAlignment="1">
      <alignment horizontal="center" vertical="center"/>
    </xf>
    <xf numFmtId="0" fontId="37" fillId="26" borderId="16" xfId="0" applyFont="1" applyFill="1" applyBorder="1" applyAlignment="1">
      <alignment horizontal="center" vertical="center"/>
    </xf>
    <xf numFmtId="0" fontId="37" fillId="28" borderId="25" xfId="0" applyFont="1" applyFill="1" applyBorder="1" applyAlignment="1">
      <alignment vertical="center" wrapText="1"/>
    </xf>
    <xf numFmtId="0" fontId="37" fillId="28" borderId="26" xfId="0" applyFont="1" applyFill="1" applyBorder="1" applyAlignment="1">
      <alignment vertical="center" wrapText="1"/>
    </xf>
    <xf numFmtId="0" fontId="37" fillId="28" borderId="19" xfId="0" applyFont="1" applyFill="1" applyBorder="1" applyAlignment="1">
      <alignment vertical="center" wrapText="1"/>
    </xf>
    <xf numFmtId="0" fontId="37" fillId="28" borderId="22" xfId="0" applyFont="1" applyFill="1" applyBorder="1" applyAlignment="1">
      <alignment vertical="center" wrapText="1"/>
    </xf>
    <xf numFmtId="0" fontId="37" fillId="27" borderId="25" xfId="0" applyFont="1" applyFill="1" applyBorder="1" applyAlignment="1">
      <alignment horizontal="center" vertical="center" wrapText="1"/>
    </xf>
    <xf numFmtId="0" fontId="37" fillId="27" borderId="26" xfId="0" applyFont="1" applyFill="1" applyBorder="1" applyAlignment="1">
      <alignment horizontal="center" vertical="center" wrapText="1"/>
    </xf>
    <xf numFmtId="0" fontId="37" fillId="27" borderId="27" xfId="0" applyFont="1" applyFill="1" applyBorder="1" applyAlignment="1">
      <alignment horizontal="center" vertical="center" wrapText="1"/>
    </xf>
    <xf numFmtId="0" fontId="37" fillId="27" borderId="5" xfId="0" applyFont="1" applyFill="1" applyBorder="1" applyAlignment="1">
      <alignment horizontal="center" vertical="center" wrapText="1"/>
    </xf>
    <xf numFmtId="0" fontId="37" fillId="27" borderId="0" xfId="0" applyFont="1" applyFill="1" applyAlignment="1">
      <alignment horizontal="center" vertical="center" wrapText="1"/>
    </xf>
    <xf numFmtId="0" fontId="37" fillId="27" borderId="24" xfId="0" applyFont="1" applyFill="1" applyBorder="1" applyAlignment="1">
      <alignment horizontal="center" vertical="center" wrapText="1"/>
    </xf>
    <xf numFmtId="0" fontId="37" fillId="27" borderId="19" xfId="0" applyFont="1" applyFill="1" applyBorder="1" applyAlignment="1">
      <alignment horizontal="center" vertical="center" wrapText="1"/>
    </xf>
    <xf numFmtId="0" fontId="37" fillId="27" borderId="22" xfId="0" applyFont="1" applyFill="1" applyBorder="1" applyAlignment="1">
      <alignment horizontal="center" vertical="center" wrapText="1"/>
    </xf>
    <xf numFmtId="0" fontId="37" fillId="27" borderId="23" xfId="0" applyFont="1" applyFill="1" applyBorder="1" applyAlignment="1">
      <alignment horizontal="center" vertical="center" wrapText="1"/>
    </xf>
    <xf numFmtId="0" fontId="37" fillId="26" borderId="17" xfId="0" applyFont="1" applyFill="1" applyBorder="1" applyAlignment="1">
      <alignment horizontal="center" vertical="center" wrapText="1"/>
    </xf>
    <xf numFmtId="0" fontId="37" fillId="26" borderId="16" xfId="0" applyFont="1" applyFill="1" applyBorder="1" applyAlignment="1">
      <alignment horizontal="center" vertical="center" wrapText="1"/>
    </xf>
    <xf numFmtId="0" fontId="37" fillId="26" borderId="15" xfId="0" applyFont="1" applyFill="1" applyBorder="1" applyAlignment="1">
      <alignment horizontal="center" vertical="center"/>
    </xf>
    <xf numFmtId="0" fontId="37" fillId="26" borderId="21" xfId="0" applyFont="1" applyFill="1" applyBorder="1" applyAlignment="1">
      <alignment horizontal="center" vertical="center"/>
    </xf>
    <xf numFmtId="44" fontId="37" fillId="26" borderId="18" xfId="104" applyFont="1" applyFill="1" applyBorder="1" applyAlignment="1">
      <alignment horizontal="center" vertical="center"/>
    </xf>
    <xf numFmtId="44" fontId="39" fillId="0" borderId="17" xfId="104" applyFont="1" applyBorder="1" applyAlignment="1">
      <alignment horizontal="right"/>
    </xf>
    <xf numFmtId="44" fontId="39" fillId="0" borderId="30" xfId="104" applyFont="1" applyFill="1" applyBorder="1" applyAlignment="1">
      <alignment horizontal="right"/>
    </xf>
    <xf numFmtId="44" fontId="40" fillId="30" borderId="18" xfId="104" applyFont="1" applyFill="1" applyBorder="1"/>
    <xf numFmtId="44" fontId="37" fillId="34" borderId="29" xfId="104" applyFont="1" applyFill="1" applyBorder="1"/>
    <xf numFmtId="44" fontId="39" fillId="0" borderId="1" xfId="104" applyFont="1" applyBorder="1"/>
    <xf numFmtId="44" fontId="39" fillId="0" borderId="1" xfId="104" applyFont="1" applyFill="1" applyBorder="1" applyAlignment="1">
      <alignment horizontal="right"/>
    </xf>
    <xf numFmtId="44" fontId="39" fillId="0" borderId="0" xfId="104" applyFont="1" applyFill="1" applyBorder="1" applyAlignment="1">
      <alignment horizontal="right"/>
    </xf>
    <xf numFmtId="44" fontId="37" fillId="24" borderId="18" xfId="104" applyFont="1" applyFill="1" applyBorder="1"/>
    <xf numFmtId="44" fontId="39" fillId="0" borderId="0" xfId="104" applyFont="1" applyAlignment="1"/>
  </cellXfs>
  <cellStyles count="105">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linea" xfId="25" xr:uid="{00000000-0005-0000-0000-000018000000}"/>
    <cellStyle name="ArtTitre" xfId="97" xr:uid="{BB59DA82-D49C-4DA5-88E4-43B61006438B}"/>
    <cellStyle name="Avertissement" xfId="26" builtinId="11" customBuiltin="1"/>
    <cellStyle name="Calcul" xfId="27" builtinId="22" customBuiltin="1"/>
    <cellStyle name="Cellule liée" xfId="28" builtinId="24" customBuiltin="1"/>
    <cellStyle name="Chapitre" xfId="29" xr:uid="{00000000-0005-0000-0000-00001C000000}"/>
    <cellStyle name="ChapRecap1" xfId="81" xr:uid="{64308D46-2030-4B2A-9C3E-12B16006C3E4}"/>
    <cellStyle name="ChapRecap1 2" xfId="101" xr:uid="{B2B4C346-0C38-40ED-9BE3-1CA7DE074963}"/>
    <cellStyle name="ChapRecap2" xfId="98" xr:uid="{7FDBACF5-E70B-461C-95AB-940D0F07E6BC}"/>
    <cellStyle name="ChapTitre0" xfId="95" xr:uid="{A4681DF0-69E1-4862-8FCA-94858B2EF96D}"/>
    <cellStyle name="ChapTitre1" xfId="99" xr:uid="{8CB145B9-47B2-402E-AD5B-B8CE38BD666E}"/>
    <cellStyle name="ChapTitre2" xfId="96" xr:uid="{0480C554-AB86-409C-ABA7-82FA00773894}"/>
    <cellStyle name="Date" xfId="31" xr:uid="{00000000-0005-0000-0000-00001D000000}"/>
    <cellStyle name="Definition" xfId="70" xr:uid="{00000000-0005-0000-0000-00001E000000}"/>
    <cellStyle name="En-tête 1" xfId="32" xr:uid="{00000000-0005-0000-0000-00001F000000}"/>
    <cellStyle name="En-tête 2" xfId="33" xr:uid="{00000000-0005-0000-0000-000020000000}"/>
    <cellStyle name="Entrée" xfId="34" builtinId="20" customBuiltin="1"/>
    <cellStyle name="Euro" xfId="35" xr:uid="{00000000-0005-0000-0000-000022000000}"/>
    <cellStyle name="Fin Chapitre" xfId="36" xr:uid="{00000000-0005-0000-0000-000023000000}"/>
    <cellStyle name="Fixe" xfId="37" xr:uid="{00000000-0005-0000-0000-000024000000}"/>
    <cellStyle name="Insatisfaisant" xfId="38" builtinId="27" customBuiltin="1"/>
    <cellStyle name="Lien hypertexte 2" xfId="61" xr:uid="{00000000-0005-0000-0000-000027000000}"/>
    <cellStyle name="Milliers" xfId="77" builtinId="3"/>
    <cellStyle name="Milliers 2" xfId="39" xr:uid="{00000000-0005-0000-0000-000028000000}"/>
    <cellStyle name="Milliers 2 2" xfId="85" xr:uid="{D1EB5B9F-A39D-4ABE-B92D-34A740C013E3}"/>
    <cellStyle name="Milliers 2 3" xfId="87" xr:uid="{3E07E33C-E715-412F-A3CF-D2128D1EB44B}"/>
    <cellStyle name="Milliers 3" xfId="72" xr:uid="{3C91FAEC-792F-45E2-945A-65A029683E9C}"/>
    <cellStyle name="Milliers 4" xfId="84" xr:uid="{883D2ECF-35A9-4B29-92A4-914E2D736D93}"/>
    <cellStyle name="Milliers 5" xfId="90" xr:uid="{6C897A86-2841-46B5-96E7-901149FDC616}"/>
    <cellStyle name="Monétaire" xfId="104" builtinId="4"/>
    <cellStyle name="Monétaire 2" xfId="40" xr:uid="{00000000-0005-0000-0000-00002D000000}"/>
    <cellStyle name="Monétaire 2 2" xfId="65" xr:uid="{00000000-0005-0000-0000-00002E000000}"/>
    <cellStyle name="Monétaire 2 2 2" xfId="102" xr:uid="{D24E9DA5-4F34-47C4-929A-0397FDFA2728}"/>
    <cellStyle name="Monétaire 3" xfId="73" xr:uid="{BEEE77F7-0096-4D9C-B15E-55D1423D3EB6}"/>
    <cellStyle name="Monétaire 4" xfId="88" xr:uid="{377B1850-3CA5-40AA-AAA2-CAF72F3F9D8C}"/>
    <cellStyle name="Monétaire 5" xfId="93" xr:uid="{762C6A66-9380-4F28-BD84-28FCBB8B8DD7}"/>
    <cellStyle name="Monétaire 6" xfId="103" xr:uid="{31B1D964-CB7D-4E5B-996C-D4AAD77CDFB5}"/>
    <cellStyle name="Monétaire0" xfId="41" xr:uid="{00000000-0005-0000-0000-00002F000000}"/>
    <cellStyle name="Neutre" xfId="42" builtinId="28" customBuiltin="1"/>
    <cellStyle name="NiveauLigne_2_dsDqe1" xfId="43" xr:uid="{00000000-0005-0000-0000-000031000000}"/>
    <cellStyle name="Normal" xfId="0" builtinId="0"/>
    <cellStyle name="Normal 10" xfId="80" xr:uid="{37C081FE-1F7D-47C1-AA11-DD44294550D2}"/>
    <cellStyle name="Normal 11" xfId="83" xr:uid="{8461119A-4C7B-445A-9C6A-921E3F9D461C}"/>
    <cellStyle name="Normal 12" xfId="92" xr:uid="{FFFB5C83-800A-41F6-83FC-772FE17BCC09}"/>
    <cellStyle name="Normal 2" xfId="44" xr:uid="{00000000-0005-0000-0000-000033000000}"/>
    <cellStyle name="Normal 2 2" xfId="45" xr:uid="{00000000-0005-0000-0000-000034000000}"/>
    <cellStyle name="Normal 2 2 2" xfId="64" xr:uid="{00000000-0005-0000-0000-000035000000}"/>
    <cellStyle name="Normal 2 3" xfId="63" xr:uid="{00000000-0005-0000-0000-000036000000}"/>
    <cellStyle name="Normal 2 4" xfId="89" xr:uid="{DE6B1DDA-D84C-4553-9E92-5EAF4EA75174}"/>
    <cellStyle name="Normal 3" xfId="60" xr:uid="{00000000-0005-0000-0000-000037000000}"/>
    <cellStyle name="Normal 3 2" xfId="68" xr:uid="{00000000-0005-0000-0000-000038000000}"/>
    <cellStyle name="Normal 3 3" xfId="86" xr:uid="{4CE82887-3194-4739-A1BC-A84CFA137122}"/>
    <cellStyle name="Normal 3 4" xfId="91" xr:uid="{9668676E-5001-4237-973C-E4DFF0A830FF}"/>
    <cellStyle name="Normal 3 5" xfId="100" xr:uid="{D4DA80D0-846F-4440-A37B-E2923CFCFE2F}"/>
    <cellStyle name="Normal 4" xfId="62" xr:uid="{00000000-0005-0000-0000-000039000000}"/>
    <cellStyle name="Normal 4 2" xfId="66" xr:uid="{00000000-0005-0000-0000-00003A000000}"/>
    <cellStyle name="Normal 5" xfId="69" xr:uid="{00000000-0005-0000-0000-00003B000000}"/>
    <cellStyle name="Normal 6" xfId="67" xr:uid="{00000000-0005-0000-0000-00003C000000}"/>
    <cellStyle name="Normal 7" xfId="79" xr:uid="{0515A785-FC4A-481D-AF60-6745A31B180C}"/>
    <cellStyle name="Normal 8" xfId="74" xr:uid="{FE38F904-B0A8-4BEB-B4FB-231FBA0A0A00}"/>
    <cellStyle name="Normal 8 2" xfId="82" xr:uid="{DE47736F-472C-4230-B477-A875242AB939}"/>
    <cellStyle name="Normal 9" xfId="78" xr:uid="{2B704A0D-EB97-4DEF-AF1B-9C74852F2795}"/>
    <cellStyle name="Normal_Estimations lots techniques" xfId="46" xr:uid="{00000000-0005-0000-0000-00003D000000}"/>
    <cellStyle name="Normal_Estimations lots techniques 2 2" xfId="71" xr:uid="{E539B8E9-581B-42A6-98B0-28D7055A636F}"/>
    <cellStyle name="Normal_Estimations lots techniques 2 2 2" xfId="76" xr:uid="{09A5444D-5C49-4030-856D-2D8AF333E622}"/>
    <cellStyle name="Note" xfId="30" builtinId="10" customBuiltin="1"/>
    <cellStyle name="NumChapitre" xfId="47" xr:uid="{00000000-0005-0000-0000-000044000000}"/>
    <cellStyle name="Numerotation" xfId="94" xr:uid="{1EF7677B-7A34-4AAF-8441-C834748C7CDA}"/>
    <cellStyle name="Pourcentage 2" xfId="75" xr:uid="{189FC4C3-1F63-43EB-8D72-074B378CB0FE}"/>
    <cellStyle name="Satisfaisant" xfId="48" builtinId="26" customBuiltin="1"/>
    <cellStyle name="Sortie" xfId="49" builtinId="21" customBuiltin="1"/>
    <cellStyle name="Texte explicatif" xfId="50" builtinId="53" customBuiltin="1"/>
    <cellStyle name="Titre" xfId="51" builtinId="15" customBuiltin="1"/>
    <cellStyle name="Titre 1" xfId="52" builtinId="16" customBuiltin="1"/>
    <cellStyle name="Titre 2" xfId="53" builtinId="17" customBuiltin="1"/>
    <cellStyle name="Titre 3" xfId="54" builtinId="18" customBuiltin="1"/>
    <cellStyle name="Titre 4" xfId="55" builtinId="19" customBuiltin="1"/>
    <cellStyle name="titre4" xfId="56" xr:uid="{00000000-0005-0000-0000-00004D000000}"/>
    <cellStyle name="Total" xfId="57" builtinId="25" customBuiltin="1"/>
    <cellStyle name="Vérification" xfId="58" builtinId="23" customBuiltin="1"/>
    <cellStyle name="Virgule0" xfId="59" xr:uid="{00000000-0005-0000-0000-000050000000}"/>
  </cellStyles>
  <dxfs count="0"/>
  <tableStyles count="0" defaultTableStyle="TableStyleMedium2" defaultPivotStyle="PivotStyleLight16"/>
  <colors>
    <mruColors>
      <color rgb="FFFFFFCC"/>
      <color rgb="FFFFFF99"/>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118223</xdr:colOff>
      <xdr:row>2</xdr:row>
      <xdr:rowOff>208057</xdr:rowOff>
    </xdr:from>
    <xdr:to>
      <xdr:col>5</xdr:col>
      <xdr:colOff>607424</xdr:colOff>
      <xdr:row>5</xdr:row>
      <xdr:rowOff>142875</xdr:rowOff>
    </xdr:to>
    <xdr:pic>
      <xdr:nvPicPr>
        <xdr:cNvPr id="8" name="Image 7">
          <a:extLst>
            <a:ext uri="{FF2B5EF4-FFF2-40B4-BE49-F238E27FC236}">
              <a16:creationId xmlns:a16="http://schemas.microsoft.com/office/drawing/2014/main" id="{C1923ED1-C2CD-CC03-22F5-2F1660789ACC}"/>
            </a:ext>
          </a:extLst>
        </xdr:cNvPr>
        <xdr:cNvPicPr>
          <a:picLocks noChangeAspect="1"/>
        </xdr:cNvPicPr>
      </xdr:nvPicPr>
      <xdr:blipFill>
        <a:blip xmlns:r="http://schemas.openxmlformats.org/officeDocument/2006/relationships" r:embed="rId1"/>
        <a:stretch>
          <a:fillRect/>
        </a:stretch>
      </xdr:blipFill>
      <xdr:spPr>
        <a:xfrm>
          <a:off x="118223" y="665257"/>
          <a:ext cx="2727576" cy="639668"/>
        </a:xfrm>
        <a:prstGeom prst="rect">
          <a:avLst/>
        </a:prstGeom>
      </xdr:spPr>
    </xdr:pic>
    <xdr:clientData/>
  </xdr:twoCellAnchor>
  <xdr:twoCellAnchor editAs="oneCell">
    <xdr:from>
      <xdr:col>6</xdr:col>
      <xdr:colOff>132958</xdr:colOff>
      <xdr:row>3</xdr:row>
      <xdr:rowOff>57150</xdr:rowOff>
    </xdr:from>
    <xdr:to>
      <xdr:col>13</xdr:col>
      <xdr:colOff>504826</xdr:colOff>
      <xdr:row>5</xdr:row>
      <xdr:rowOff>228599</xdr:rowOff>
    </xdr:to>
    <xdr:pic>
      <xdr:nvPicPr>
        <xdr:cNvPr id="2" name="Image 1">
          <a:extLst>
            <a:ext uri="{FF2B5EF4-FFF2-40B4-BE49-F238E27FC236}">
              <a16:creationId xmlns:a16="http://schemas.microsoft.com/office/drawing/2014/main" id="{C31FFE9C-A5BA-4E9E-ABEE-32FBD649CA98}"/>
            </a:ext>
          </a:extLst>
        </xdr:cNvPr>
        <xdr:cNvPicPr>
          <a:picLocks noChangeAspect="1"/>
        </xdr:cNvPicPr>
      </xdr:nvPicPr>
      <xdr:blipFill>
        <a:blip xmlns:r="http://schemas.openxmlformats.org/officeDocument/2006/relationships" r:embed="rId2"/>
        <a:stretch>
          <a:fillRect/>
        </a:stretch>
      </xdr:blipFill>
      <xdr:spPr>
        <a:xfrm>
          <a:off x="3085708" y="742950"/>
          <a:ext cx="3353193" cy="6476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6803</xdr:colOff>
      <xdr:row>153</xdr:row>
      <xdr:rowOff>6804</xdr:rowOff>
    </xdr:from>
    <xdr:to>
      <xdr:col>3</xdr:col>
      <xdr:colOff>163285</xdr:colOff>
      <xdr:row>157</xdr:row>
      <xdr:rowOff>163285</xdr:rowOff>
    </xdr:to>
    <xdr:sp macro="" textlink="">
      <xdr:nvSpPr>
        <xdr:cNvPr id="2" name="Accolade fermante 1">
          <a:extLst>
            <a:ext uri="{FF2B5EF4-FFF2-40B4-BE49-F238E27FC236}">
              <a16:creationId xmlns:a16="http://schemas.microsoft.com/office/drawing/2014/main" id="{8B0538B3-A6E1-A1F9-B17B-CEA07B6B3AE2}"/>
            </a:ext>
          </a:extLst>
        </xdr:cNvPr>
        <xdr:cNvSpPr/>
      </xdr:nvSpPr>
      <xdr:spPr>
        <a:xfrm>
          <a:off x="4742089" y="44801518"/>
          <a:ext cx="156482" cy="94569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clientData/>
  </xdr:twoCellAnchor>
  <xdr:twoCellAnchor>
    <xdr:from>
      <xdr:col>3</xdr:col>
      <xdr:colOff>6803</xdr:colOff>
      <xdr:row>322</xdr:row>
      <xdr:rowOff>6804</xdr:rowOff>
    </xdr:from>
    <xdr:to>
      <xdr:col>3</xdr:col>
      <xdr:colOff>163285</xdr:colOff>
      <xdr:row>326</xdr:row>
      <xdr:rowOff>163285</xdr:rowOff>
    </xdr:to>
    <xdr:sp macro="" textlink="">
      <xdr:nvSpPr>
        <xdr:cNvPr id="3" name="Accolade fermante 2">
          <a:extLst>
            <a:ext uri="{FF2B5EF4-FFF2-40B4-BE49-F238E27FC236}">
              <a16:creationId xmlns:a16="http://schemas.microsoft.com/office/drawing/2014/main" id="{2A8801F4-DE4B-4558-861F-D5F408CD7C03}"/>
            </a:ext>
          </a:extLst>
        </xdr:cNvPr>
        <xdr:cNvSpPr/>
      </xdr:nvSpPr>
      <xdr:spPr>
        <a:xfrm>
          <a:off x="4638568" y="42103569"/>
          <a:ext cx="156482" cy="93342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clientData/>
  </xdr:twoCellAnchor>
  <xdr:twoCellAnchor>
    <xdr:from>
      <xdr:col>3</xdr:col>
      <xdr:colOff>6803</xdr:colOff>
      <xdr:row>480</xdr:row>
      <xdr:rowOff>6804</xdr:rowOff>
    </xdr:from>
    <xdr:to>
      <xdr:col>3</xdr:col>
      <xdr:colOff>163285</xdr:colOff>
      <xdr:row>484</xdr:row>
      <xdr:rowOff>163285</xdr:rowOff>
    </xdr:to>
    <xdr:sp macro="" textlink="">
      <xdr:nvSpPr>
        <xdr:cNvPr id="4" name="Accolade fermante 3">
          <a:extLst>
            <a:ext uri="{FF2B5EF4-FFF2-40B4-BE49-F238E27FC236}">
              <a16:creationId xmlns:a16="http://schemas.microsoft.com/office/drawing/2014/main" id="{45C206CB-DC87-4D49-BB62-177751F5740C}"/>
            </a:ext>
          </a:extLst>
        </xdr:cNvPr>
        <xdr:cNvSpPr/>
      </xdr:nvSpPr>
      <xdr:spPr>
        <a:xfrm>
          <a:off x="4638568" y="73965628"/>
          <a:ext cx="156482" cy="93342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clientData/>
  </xdr:twoCellAnchor>
  <xdr:twoCellAnchor>
    <xdr:from>
      <xdr:col>3</xdr:col>
      <xdr:colOff>6803</xdr:colOff>
      <xdr:row>617</xdr:row>
      <xdr:rowOff>6804</xdr:rowOff>
    </xdr:from>
    <xdr:to>
      <xdr:col>3</xdr:col>
      <xdr:colOff>163285</xdr:colOff>
      <xdr:row>621</xdr:row>
      <xdr:rowOff>163285</xdr:rowOff>
    </xdr:to>
    <xdr:sp macro="" textlink="">
      <xdr:nvSpPr>
        <xdr:cNvPr id="5" name="Accolade fermante 4">
          <a:extLst>
            <a:ext uri="{FF2B5EF4-FFF2-40B4-BE49-F238E27FC236}">
              <a16:creationId xmlns:a16="http://schemas.microsoft.com/office/drawing/2014/main" id="{E8BEF668-3E49-4898-8CEA-B4629C821BCA}"/>
            </a:ext>
          </a:extLst>
        </xdr:cNvPr>
        <xdr:cNvSpPr/>
      </xdr:nvSpPr>
      <xdr:spPr>
        <a:xfrm>
          <a:off x="4638568" y="105625980"/>
          <a:ext cx="156482" cy="93342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05152-B1A1-49A2-BDB4-7672DCB6CE94}">
  <sheetPr>
    <pageSetUpPr fitToPage="1"/>
  </sheetPr>
  <dimension ref="A1:R50"/>
  <sheetViews>
    <sheetView view="pageBreakPreview" topLeftCell="A17" zoomScaleNormal="100" zoomScaleSheetLayoutView="100" workbookViewId="0">
      <selection activeCell="A44" sqref="A44:N44"/>
    </sheetView>
  </sheetViews>
  <sheetFormatPr baseColWidth="10" defaultColWidth="10.54296875" defaultRowHeight="12.5" x14ac:dyDescent="0.25"/>
  <cols>
    <col min="1" max="1" width="7.1796875" style="55" customWidth="1"/>
    <col min="2" max="2" width="9.54296875" style="55" customWidth="1"/>
    <col min="3" max="3" width="8.81640625" style="55" customWidth="1"/>
    <col min="4" max="5" width="4" style="55" customWidth="1"/>
    <col min="6" max="6" width="10.7265625" style="55" bestFit="1" customWidth="1"/>
    <col min="7" max="7" width="7" style="55" customWidth="1"/>
    <col min="8" max="9" width="7.54296875" style="55" customWidth="1"/>
    <col min="10" max="10" width="9" style="55" customWidth="1"/>
    <col min="11" max="11" width="7.54296875" style="55" customWidth="1"/>
    <col min="12" max="13" width="3" style="55" customWidth="1"/>
    <col min="14" max="14" width="8.81640625" style="55" customWidth="1"/>
    <col min="15" max="16384" width="10.54296875" style="55"/>
  </cols>
  <sheetData>
    <row r="1" spans="1:18" ht="18" customHeight="1" x14ac:dyDescent="0.25">
      <c r="A1" s="128" t="s">
        <v>61</v>
      </c>
      <c r="B1" s="129"/>
      <c r="C1" s="129"/>
      <c r="D1" s="129"/>
      <c r="E1" s="129"/>
      <c r="F1" s="129"/>
      <c r="G1" s="129"/>
      <c r="H1" s="129"/>
      <c r="I1" s="129"/>
      <c r="J1" s="129"/>
      <c r="K1" s="129"/>
      <c r="L1" s="129"/>
      <c r="M1" s="129"/>
      <c r="N1" s="130"/>
    </row>
    <row r="2" spans="1:18" ht="18" customHeight="1" x14ac:dyDescent="0.25">
      <c r="A2" s="56"/>
      <c r="B2" s="67"/>
      <c r="C2" s="67"/>
      <c r="D2" s="67"/>
      <c r="E2" s="67"/>
      <c r="F2" s="67"/>
      <c r="G2" s="67"/>
      <c r="H2" s="67"/>
      <c r="I2" s="67"/>
      <c r="J2" s="67"/>
      <c r="K2" s="67"/>
      <c r="L2" s="67"/>
      <c r="M2" s="67"/>
      <c r="N2" s="57"/>
    </row>
    <row r="3" spans="1:18" ht="18" customHeight="1" x14ac:dyDescent="0.25">
      <c r="A3" s="56"/>
      <c r="B3" s="67"/>
      <c r="C3" s="67"/>
      <c r="D3" s="67"/>
      <c r="E3" s="67"/>
      <c r="F3" s="67"/>
      <c r="G3" s="67"/>
      <c r="H3" s="67"/>
      <c r="I3" s="67"/>
      <c r="J3" s="67"/>
      <c r="K3" s="67"/>
      <c r="L3" s="67"/>
      <c r="M3" s="67"/>
      <c r="N3" s="57"/>
    </row>
    <row r="4" spans="1:18" ht="18.5" x14ac:dyDescent="0.25">
      <c r="A4" s="131"/>
      <c r="B4" s="132"/>
      <c r="C4" s="132"/>
      <c r="D4" s="132"/>
      <c r="E4" s="132"/>
      <c r="F4" s="132"/>
      <c r="G4" s="132"/>
      <c r="H4" s="132"/>
      <c r="I4" s="132"/>
      <c r="J4" s="132"/>
      <c r="K4" s="132"/>
      <c r="L4" s="132"/>
      <c r="M4" s="132"/>
      <c r="N4" s="133"/>
    </row>
    <row r="5" spans="1:18" ht="18.5" x14ac:dyDescent="0.25">
      <c r="A5" s="131"/>
      <c r="B5" s="132"/>
      <c r="C5" s="132"/>
      <c r="D5" s="132"/>
      <c r="E5" s="132"/>
      <c r="F5" s="132"/>
      <c r="G5" s="132"/>
      <c r="H5" s="132"/>
      <c r="I5" s="132"/>
      <c r="J5" s="132"/>
      <c r="K5" s="132"/>
      <c r="L5" s="132"/>
      <c r="M5" s="132"/>
      <c r="N5" s="133"/>
    </row>
    <row r="6" spans="1:18" ht="18.5" x14ac:dyDescent="0.25">
      <c r="A6" s="131"/>
      <c r="B6" s="132"/>
      <c r="C6" s="132"/>
      <c r="D6" s="132"/>
      <c r="E6" s="132"/>
      <c r="F6" s="132"/>
      <c r="G6" s="132"/>
      <c r="H6" s="132"/>
      <c r="I6" s="132"/>
      <c r="J6" s="132"/>
      <c r="K6" s="132"/>
      <c r="L6" s="132"/>
      <c r="M6" s="132"/>
      <c r="N6" s="133"/>
      <c r="R6"/>
    </row>
    <row r="7" spans="1:18" ht="18.5" x14ac:dyDescent="0.25">
      <c r="A7" s="131"/>
      <c r="B7" s="132"/>
      <c r="C7" s="132"/>
      <c r="D7" s="132"/>
      <c r="E7" s="132"/>
      <c r="F7" s="132"/>
      <c r="G7" s="132"/>
      <c r="H7" s="132"/>
      <c r="I7" s="132"/>
      <c r="J7" s="132"/>
      <c r="K7" s="132"/>
      <c r="L7" s="132"/>
      <c r="M7" s="132"/>
      <c r="N7" s="133"/>
    </row>
    <row r="8" spans="1:18" ht="18.5" x14ac:dyDescent="0.25">
      <c r="A8" s="56"/>
      <c r="B8" s="67"/>
      <c r="C8" s="67"/>
      <c r="D8" s="67"/>
      <c r="E8" s="67"/>
      <c r="F8" s="67"/>
      <c r="G8" s="67"/>
      <c r="H8" s="67"/>
      <c r="I8" s="67"/>
      <c r="J8" s="67"/>
      <c r="K8" s="67"/>
      <c r="L8" s="67"/>
      <c r="M8" s="67"/>
      <c r="N8" s="57"/>
    </row>
    <row r="9" spans="1:18" ht="55.4" customHeight="1" x14ac:dyDescent="0.25">
      <c r="A9" s="134" t="s">
        <v>101</v>
      </c>
      <c r="B9" s="135"/>
      <c r="C9" s="135"/>
      <c r="D9" s="135"/>
      <c r="E9" s="135"/>
      <c r="F9" s="135"/>
      <c r="G9" s="135"/>
      <c r="H9" s="135"/>
      <c r="I9" s="135"/>
      <c r="J9" s="135"/>
      <c r="K9" s="135"/>
      <c r="L9" s="135"/>
      <c r="M9" s="135"/>
      <c r="N9" s="136"/>
    </row>
    <row r="10" spans="1:18" ht="26.5" customHeight="1" thickBot="1" x14ac:dyDescent="0.3">
      <c r="A10" s="137" t="s">
        <v>102</v>
      </c>
      <c r="B10" s="138"/>
      <c r="C10" s="138"/>
      <c r="D10" s="138"/>
      <c r="E10" s="138"/>
      <c r="F10" s="138"/>
      <c r="G10" s="138"/>
      <c r="H10" s="138"/>
      <c r="I10" s="138"/>
      <c r="J10" s="138"/>
      <c r="K10" s="138"/>
      <c r="L10" s="138"/>
      <c r="M10" s="138"/>
      <c r="N10" s="139"/>
    </row>
    <row r="11" spans="1:18" ht="38.5" customHeight="1" thickBot="1" x14ac:dyDescent="0.3">
      <c r="A11" s="58"/>
      <c r="B11" s="58"/>
      <c r="C11" s="58"/>
      <c r="D11" s="58"/>
      <c r="E11" s="58"/>
      <c r="F11" s="58"/>
      <c r="G11" s="58"/>
      <c r="H11" s="58"/>
      <c r="I11" s="58"/>
      <c r="J11" s="58"/>
      <c r="K11" s="58"/>
      <c r="L11" s="58"/>
      <c r="M11" s="58"/>
      <c r="N11" s="58"/>
    </row>
    <row r="12" spans="1:18" ht="23.25" customHeight="1" x14ac:dyDescent="0.25">
      <c r="A12" s="140"/>
      <c r="B12" s="141"/>
      <c r="C12" s="141"/>
      <c r="D12" s="141"/>
      <c r="E12" s="141"/>
      <c r="F12" s="141"/>
      <c r="G12" s="141"/>
      <c r="H12" s="141"/>
      <c r="I12" s="141"/>
      <c r="J12" s="141"/>
      <c r="K12" s="141"/>
      <c r="L12" s="141"/>
      <c r="M12" s="141"/>
      <c r="N12" s="142"/>
    </row>
    <row r="13" spans="1:18" ht="23.25" customHeight="1" x14ac:dyDescent="0.25">
      <c r="A13" s="143" t="s">
        <v>62</v>
      </c>
      <c r="B13" s="144"/>
      <c r="C13" s="144"/>
      <c r="D13" s="144"/>
      <c r="E13" s="144"/>
      <c r="F13" s="144"/>
      <c r="G13" s="144"/>
      <c r="H13" s="144"/>
      <c r="I13" s="144"/>
      <c r="J13" s="144"/>
      <c r="K13" s="144"/>
      <c r="L13" s="144"/>
      <c r="M13" s="144"/>
      <c r="N13" s="145"/>
    </row>
    <row r="14" spans="1:18" ht="23.25" customHeight="1" x14ac:dyDescent="0.25">
      <c r="A14" s="59"/>
      <c r="B14" s="60"/>
      <c r="C14" s="60"/>
      <c r="D14" s="60"/>
      <c r="E14" s="60"/>
      <c r="F14" s="60"/>
      <c r="G14" s="60"/>
      <c r="H14" s="60"/>
      <c r="I14" s="60"/>
      <c r="J14" s="60"/>
      <c r="K14" s="60"/>
      <c r="L14" s="60"/>
      <c r="M14" s="60"/>
      <c r="N14" s="61"/>
    </row>
    <row r="15" spans="1:18" ht="43.5" customHeight="1" x14ac:dyDescent="0.25">
      <c r="A15" s="146" t="s">
        <v>226</v>
      </c>
      <c r="B15" s="147"/>
      <c r="C15" s="147"/>
      <c r="D15" s="147"/>
      <c r="E15" s="147"/>
      <c r="F15" s="147"/>
      <c r="G15" s="147"/>
      <c r="H15" s="147"/>
      <c r="I15" s="147"/>
      <c r="J15" s="147"/>
      <c r="K15" s="147"/>
      <c r="L15" s="147"/>
      <c r="M15" s="147"/>
      <c r="N15" s="148"/>
    </row>
    <row r="16" spans="1:18" ht="19" thickBot="1" x14ac:dyDescent="0.3">
      <c r="A16" s="125" t="s">
        <v>225</v>
      </c>
      <c r="B16" s="126"/>
      <c r="C16" s="126"/>
      <c r="D16" s="126"/>
      <c r="E16" s="126"/>
      <c r="F16" s="126"/>
      <c r="G16" s="126"/>
      <c r="H16" s="126"/>
      <c r="I16" s="126"/>
      <c r="J16" s="126"/>
      <c r="K16" s="126"/>
      <c r="L16" s="126"/>
      <c r="M16" s="126"/>
      <c r="N16" s="127"/>
    </row>
    <row r="17" spans="1:14" ht="38.5" customHeight="1" thickBot="1" x14ac:dyDescent="0.3">
      <c r="A17" s="58"/>
      <c r="B17" s="58"/>
      <c r="C17" s="58"/>
      <c r="D17" s="58"/>
      <c r="E17" s="58"/>
      <c r="F17" s="58"/>
      <c r="G17" s="58"/>
      <c r="H17" s="58"/>
      <c r="I17" s="58"/>
      <c r="J17" s="58"/>
      <c r="K17" s="58"/>
      <c r="L17" s="58"/>
      <c r="M17" s="58"/>
      <c r="N17" s="58"/>
    </row>
    <row r="18" spans="1:14" ht="14.5" x14ac:dyDescent="0.25">
      <c r="A18" s="119"/>
      <c r="B18" s="120"/>
      <c r="C18" s="120"/>
      <c r="D18" s="120"/>
      <c r="E18" s="120"/>
      <c r="F18" s="120"/>
      <c r="G18" s="121"/>
      <c r="H18" s="119"/>
      <c r="I18" s="120"/>
      <c r="J18" s="120"/>
      <c r="K18" s="120"/>
      <c r="L18" s="120"/>
      <c r="M18" s="120"/>
      <c r="N18" s="121"/>
    </row>
    <row r="19" spans="1:14" ht="14.25" customHeight="1" x14ac:dyDescent="0.25">
      <c r="A19" s="122" t="s">
        <v>63</v>
      </c>
      <c r="B19" s="123"/>
      <c r="C19" s="123"/>
      <c r="D19" s="123"/>
      <c r="E19" s="123"/>
      <c r="F19" s="123"/>
      <c r="G19" s="124"/>
      <c r="H19" s="122" t="s">
        <v>16</v>
      </c>
      <c r="I19" s="123"/>
      <c r="J19" s="123"/>
      <c r="K19" s="123"/>
      <c r="L19" s="123"/>
      <c r="M19" s="123"/>
      <c r="N19" s="124"/>
    </row>
    <row r="20" spans="1:14" ht="14.5" x14ac:dyDescent="0.25">
      <c r="A20" s="107"/>
      <c r="B20" s="108"/>
      <c r="C20" s="108"/>
      <c r="D20" s="108"/>
      <c r="E20" s="108"/>
      <c r="F20" s="108"/>
      <c r="G20" s="109"/>
      <c r="H20" s="107"/>
      <c r="I20" s="108"/>
      <c r="J20" s="108"/>
      <c r="K20" s="108"/>
      <c r="L20" s="108"/>
      <c r="M20" s="108"/>
      <c r="N20" s="109"/>
    </row>
    <row r="21" spans="1:14" ht="14.25" customHeight="1" x14ac:dyDescent="0.25">
      <c r="A21" s="116" t="s">
        <v>64</v>
      </c>
      <c r="B21" s="117"/>
      <c r="C21" s="117"/>
      <c r="D21" s="117"/>
      <c r="E21" s="117"/>
      <c r="F21" s="117"/>
      <c r="G21" s="118"/>
      <c r="H21" s="116" t="s">
        <v>65</v>
      </c>
      <c r="I21" s="117"/>
      <c r="J21" s="117"/>
      <c r="K21" s="117"/>
      <c r="L21" s="117"/>
      <c r="M21" s="117"/>
      <c r="N21" s="118"/>
    </row>
    <row r="22" spans="1:14" ht="14.25" customHeight="1" x14ac:dyDescent="0.25">
      <c r="A22" s="107" t="s">
        <v>66</v>
      </c>
      <c r="B22" s="108"/>
      <c r="C22" s="108"/>
      <c r="D22" s="108"/>
      <c r="E22" s="108"/>
      <c r="F22" s="108"/>
      <c r="G22" s="109"/>
      <c r="H22" s="107" t="s">
        <v>67</v>
      </c>
      <c r="I22" s="108"/>
      <c r="J22" s="108"/>
      <c r="K22" s="108"/>
      <c r="L22" s="108"/>
      <c r="M22" s="108"/>
      <c r="N22" s="109"/>
    </row>
    <row r="23" spans="1:14" ht="14.25" customHeight="1" x14ac:dyDescent="0.25">
      <c r="A23" s="107" t="s">
        <v>68</v>
      </c>
      <c r="B23" s="108"/>
      <c r="C23" s="108"/>
      <c r="D23" s="108"/>
      <c r="E23" s="108"/>
      <c r="F23" s="108"/>
      <c r="G23" s="109"/>
      <c r="H23" s="107" t="s">
        <v>69</v>
      </c>
      <c r="I23" s="108"/>
      <c r="J23" s="108"/>
      <c r="K23" s="108"/>
      <c r="L23" s="108"/>
      <c r="M23" s="108"/>
      <c r="N23" s="109"/>
    </row>
    <row r="24" spans="1:14" ht="14.25" customHeight="1" x14ac:dyDescent="0.25">
      <c r="A24" s="107" t="s">
        <v>70</v>
      </c>
      <c r="B24" s="108"/>
      <c r="C24" s="108"/>
      <c r="D24" s="108"/>
      <c r="E24" s="108"/>
      <c r="F24" s="108"/>
      <c r="G24" s="109"/>
      <c r="H24" s="107" t="s">
        <v>71</v>
      </c>
      <c r="I24" s="108"/>
      <c r="J24" s="108"/>
      <c r="K24" s="108"/>
      <c r="L24" s="108"/>
      <c r="M24" s="108"/>
      <c r="N24" s="109"/>
    </row>
    <row r="25" spans="1:14" ht="15" thickBot="1" x14ac:dyDescent="0.3">
      <c r="A25" s="110"/>
      <c r="B25" s="111"/>
      <c r="C25" s="111"/>
      <c r="D25" s="111"/>
      <c r="E25" s="111"/>
      <c r="F25" s="111"/>
      <c r="G25" s="112"/>
      <c r="H25" s="113"/>
      <c r="I25" s="114"/>
      <c r="J25" s="114"/>
      <c r="K25" s="114"/>
      <c r="L25" s="114"/>
      <c r="M25" s="114"/>
      <c r="N25" s="115"/>
    </row>
    <row r="26" spans="1:14" ht="15" hidden="1" thickBot="1" x14ac:dyDescent="0.3">
      <c r="A26" s="119"/>
      <c r="B26" s="120"/>
      <c r="C26" s="120"/>
      <c r="D26" s="120"/>
      <c r="E26" s="120"/>
      <c r="F26" s="120"/>
      <c r="G26" s="121"/>
      <c r="H26" s="119"/>
      <c r="I26" s="120"/>
      <c r="J26" s="120"/>
      <c r="K26" s="120"/>
      <c r="L26" s="120"/>
      <c r="M26" s="120"/>
      <c r="N26" s="121"/>
    </row>
    <row r="27" spans="1:14" ht="14.25" hidden="1" customHeight="1" x14ac:dyDescent="0.25">
      <c r="A27" s="122" t="s">
        <v>72</v>
      </c>
      <c r="B27" s="123"/>
      <c r="C27" s="123"/>
      <c r="D27" s="123"/>
      <c r="E27" s="123"/>
      <c r="F27" s="123"/>
      <c r="G27" s="124"/>
      <c r="H27" s="122" t="s">
        <v>73</v>
      </c>
      <c r="I27" s="123"/>
      <c r="J27" s="123"/>
      <c r="K27" s="123"/>
      <c r="L27" s="123"/>
      <c r="M27" s="123"/>
      <c r="N27" s="124"/>
    </row>
    <row r="28" spans="1:14" ht="15" hidden="1" thickBot="1" x14ac:dyDescent="0.3">
      <c r="A28" s="116"/>
      <c r="B28" s="117"/>
      <c r="C28" s="117"/>
      <c r="D28" s="117"/>
      <c r="E28" s="117"/>
      <c r="F28" s="117"/>
      <c r="G28" s="118"/>
      <c r="H28" s="116"/>
      <c r="I28" s="117"/>
      <c r="J28" s="117"/>
      <c r="K28" s="117"/>
      <c r="L28" s="117"/>
      <c r="M28" s="117"/>
      <c r="N28" s="118"/>
    </row>
    <row r="29" spans="1:14" ht="14.25" hidden="1" customHeight="1" x14ac:dyDescent="0.25">
      <c r="A29" s="116" t="s">
        <v>74</v>
      </c>
      <c r="B29" s="117"/>
      <c r="C29" s="117"/>
      <c r="D29" s="117"/>
      <c r="E29" s="117"/>
      <c r="F29" s="117"/>
      <c r="G29" s="118"/>
      <c r="H29" s="116" t="s">
        <v>75</v>
      </c>
      <c r="I29" s="117"/>
      <c r="J29" s="117"/>
      <c r="K29" s="117"/>
      <c r="L29" s="117"/>
      <c r="M29" s="117"/>
      <c r="N29" s="118"/>
    </row>
    <row r="30" spans="1:14" ht="14.25" hidden="1" customHeight="1" x14ac:dyDescent="0.25">
      <c r="A30" s="107" t="s">
        <v>76</v>
      </c>
      <c r="B30" s="108"/>
      <c r="C30" s="108"/>
      <c r="D30" s="108"/>
      <c r="E30" s="108"/>
      <c r="F30" s="108"/>
      <c r="G30" s="109"/>
      <c r="H30" s="107" t="s">
        <v>77</v>
      </c>
      <c r="I30" s="108"/>
      <c r="J30" s="108"/>
      <c r="K30" s="108"/>
      <c r="L30" s="108"/>
      <c r="M30" s="108"/>
      <c r="N30" s="109"/>
    </row>
    <row r="31" spans="1:14" ht="14.25" hidden="1" customHeight="1" x14ac:dyDescent="0.25">
      <c r="A31" s="107" t="s">
        <v>78</v>
      </c>
      <c r="B31" s="108"/>
      <c r="C31" s="108"/>
      <c r="D31" s="108"/>
      <c r="E31" s="108"/>
      <c r="F31" s="108"/>
      <c r="G31" s="109"/>
      <c r="H31" s="107" t="s">
        <v>79</v>
      </c>
      <c r="I31" s="108"/>
      <c r="J31" s="108"/>
      <c r="K31" s="108"/>
      <c r="L31" s="108"/>
      <c r="M31" s="108"/>
      <c r="N31" s="109"/>
    </row>
    <row r="32" spans="1:14" ht="14.25" hidden="1" customHeight="1" x14ac:dyDescent="0.25">
      <c r="A32" s="107" t="s">
        <v>80</v>
      </c>
      <c r="B32" s="108"/>
      <c r="C32" s="108"/>
      <c r="D32" s="108"/>
      <c r="E32" s="108"/>
      <c r="F32" s="108"/>
      <c r="G32" s="109"/>
      <c r="H32" s="107" t="s">
        <v>81</v>
      </c>
      <c r="I32" s="108"/>
      <c r="J32" s="108"/>
      <c r="K32" s="108"/>
      <c r="L32" s="108"/>
      <c r="M32" s="108"/>
      <c r="N32" s="109"/>
    </row>
    <row r="33" spans="1:14" ht="15" hidden="1" thickBot="1" x14ac:dyDescent="0.3">
      <c r="A33" s="113"/>
      <c r="B33" s="114"/>
      <c r="C33" s="114"/>
      <c r="D33" s="114"/>
      <c r="E33" s="114"/>
      <c r="F33" s="114"/>
      <c r="G33" s="115"/>
      <c r="H33" s="110"/>
      <c r="I33" s="111"/>
      <c r="J33" s="111"/>
      <c r="K33" s="111"/>
      <c r="L33" s="111"/>
      <c r="M33" s="111"/>
      <c r="N33" s="112"/>
    </row>
    <row r="34" spans="1:14" ht="14.5" x14ac:dyDescent="0.25">
      <c r="A34" s="119"/>
      <c r="B34" s="120"/>
      <c r="C34" s="120"/>
      <c r="D34" s="120"/>
      <c r="E34" s="120"/>
      <c r="F34" s="120"/>
      <c r="G34" s="121"/>
      <c r="H34" s="119"/>
      <c r="I34" s="120"/>
      <c r="J34" s="120"/>
      <c r="K34" s="120"/>
      <c r="L34" s="120"/>
      <c r="M34" s="120"/>
      <c r="N34" s="121"/>
    </row>
    <row r="35" spans="1:14" ht="14.25" customHeight="1" x14ac:dyDescent="0.25">
      <c r="A35" s="122" t="s">
        <v>157</v>
      </c>
      <c r="B35" s="123"/>
      <c r="C35" s="123"/>
      <c r="D35" s="123"/>
      <c r="E35" s="123"/>
      <c r="F35" s="123"/>
      <c r="G35" s="124"/>
      <c r="H35" s="122" t="s">
        <v>111</v>
      </c>
      <c r="I35" s="123"/>
      <c r="J35" s="123"/>
      <c r="K35" s="123"/>
      <c r="L35" s="123"/>
      <c r="M35" s="123"/>
      <c r="N35" s="124"/>
    </row>
    <row r="36" spans="1:14" ht="14.5" x14ac:dyDescent="0.25">
      <c r="A36" s="107"/>
      <c r="B36" s="108"/>
      <c r="C36" s="108"/>
      <c r="D36" s="108"/>
      <c r="E36" s="108"/>
      <c r="F36" s="108"/>
      <c r="G36" s="109"/>
      <c r="H36" s="107"/>
      <c r="I36" s="108"/>
      <c r="J36" s="108"/>
      <c r="K36" s="108"/>
      <c r="L36" s="108"/>
      <c r="M36" s="108"/>
      <c r="N36" s="109"/>
    </row>
    <row r="37" spans="1:14" ht="14.5" x14ac:dyDescent="0.25">
      <c r="A37" s="116" t="s">
        <v>158</v>
      </c>
      <c r="B37" s="117"/>
      <c r="C37" s="117"/>
      <c r="D37" s="117"/>
      <c r="E37" s="117"/>
      <c r="F37" s="117"/>
      <c r="G37" s="118"/>
      <c r="H37" s="116" t="s">
        <v>106</v>
      </c>
      <c r="I37" s="117"/>
      <c r="J37" s="117"/>
      <c r="K37" s="117"/>
      <c r="L37" s="117"/>
      <c r="M37" s="117"/>
      <c r="N37" s="118"/>
    </row>
    <row r="38" spans="1:14" ht="14.5" x14ac:dyDescent="0.25">
      <c r="A38" s="107" t="s">
        <v>103</v>
      </c>
      <c r="B38" s="108"/>
      <c r="C38" s="108"/>
      <c r="D38" s="108"/>
      <c r="E38" s="108"/>
      <c r="F38" s="108"/>
      <c r="G38" s="109"/>
      <c r="H38" s="107" t="s">
        <v>112</v>
      </c>
      <c r="I38" s="108"/>
      <c r="J38" s="108"/>
      <c r="K38" s="108"/>
      <c r="L38" s="108"/>
      <c r="M38" s="108"/>
      <c r="N38" s="109"/>
    </row>
    <row r="39" spans="1:14" ht="14.25" customHeight="1" x14ac:dyDescent="0.25">
      <c r="A39" s="107" t="s">
        <v>104</v>
      </c>
      <c r="B39" s="108"/>
      <c r="C39" s="108"/>
      <c r="D39" s="108"/>
      <c r="E39" s="108"/>
      <c r="F39" s="108"/>
      <c r="G39" s="109"/>
      <c r="H39" s="107" t="s">
        <v>107</v>
      </c>
      <c r="I39" s="108"/>
      <c r="J39" s="108"/>
      <c r="K39" s="108"/>
      <c r="L39" s="108"/>
      <c r="M39" s="108"/>
      <c r="N39" s="109"/>
    </row>
    <row r="40" spans="1:14" ht="14.5" x14ac:dyDescent="0.25">
      <c r="A40" s="107" t="s">
        <v>105</v>
      </c>
      <c r="B40" s="108"/>
      <c r="C40" s="108"/>
      <c r="D40" s="108"/>
      <c r="E40" s="108"/>
      <c r="F40" s="108"/>
      <c r="G40" s="109"/>
      <c r="H40" s="107" t="s">
        <v>108</v>
      </c>
      <c r="I40" s="108"/>
      <c r="J40" s="108"/>
      <c r="K40" s="108"/>
      <c r="L40" s="108"/>
      <c r="M40" s="108"/>
      <c r="N40" s="109"/>
    </row>
    <row r="41" spans="1:14" ht="15" thickBot="1" x14ac:dyDescent="0.3">
      <c r="A41" s="110"/>
      <c r="B41" s="111"/>
      <c r="C41" s="111"/>
      <c r="D41" s="111"/>
      <c r="E41" s="111"/>
      <c r="F41" s="111"/>
      <c r="G41" s="112"/>
      <c r="H41" s="113"/>
      <c r="I41" s="114"/>
      <c r="J41" s="114"/>
      <c r="K41" s="114"/>
      <c r="L41" s="114"/>
      <c r="M41" s="114"/>
      <c r="N41" s="115"/>
    </row>
    <row r="42" spans="1:14" ht="38.5" customHeight="1" thickBot="1" x14ac:dyDescent="0.3">
      <c r="A42" s="58"/>
      <c r="B42" s="58"/>
      <c r="C42" s="58"/>
      <c r="D42" s="58"/>
      <c r="E42" s="58"/>
      <c r="F42" s="58"/>
      <c r="G42" s="58"/>
      <c r="H42" s="58"/>
      <c r="I42" s="58"/>
      <c r="J42" s="58"/>
      <c r="K42" s="58"/>
      <c r="L42" s="58"/>
      <c r="M42" s="58"/>
      <c r="N42" s="58"/>
    </row>
    <row r="43" spans="1:14" ht="18.5" x14ac:dyDescent="0.25">
      <c r="A43" s="90"/>
      <c r="B43" s="91"/>
      <c r="C43" s="91"/>
      <c r="D43" s="91"/>
      <c r="E43" s="91"/>
      <c r="F43" s="91"/>
      <c r="G43" s="91"/>
      <c r="H43" s="91"/>
      <c r="I43" s="91"/>
      <c r="J43" s="91"/>
      <c r="K43" s="91"/>
      <c r="L43" s="91"/>
      <c r="M43" s="91"/>
      <c r="N43" s="92"/>
    </row>
    <row r="44" spans="1:14" ht="18" customHeight="1" x14ac:dyDescent="0.25">
      <c r="A44" s="93" t="s">
        <v>229</v>
      </c>
      <c r="B44" s="94"/>
      <c r="C44" s="94"/>
      <c r="D44" s="94"/>
      <c r="E44" s="94"/>
      <c r="F44" s="94"/>
      <c r="G44" s="94"/>
      <c r="H44" s="94"/>
      <c r="I44" s="94"/>
      <c r="J44" s="94"/>
      <c r="K44" s="94"/>
      <c r="L44" s="94"/>
      <c r="M44" s="94"/>
      <c r="N44" s="95"/>
    </row>
    <row r="45" spans="1:14" ht="18" customHeight="1" x14ac:dyDescent="0.25">
      <c r="A45" s="96" t="s">
        <v>228</v>
      </c>
      <c r="B45" s="97"/>
      <c r="C45" s="97"/>
      <c r="D45" s="97"/>
      <c r="E45" s="97"/>
      <c r="F45" s="97"/>
      <c r="G45" s="97"/>
      <c r="H45" s="97"/>
      <c r="I45" s="97"/>
      <c r="J45" s="97"/>
      <c r="K45" s="97"/>
      <c r="L45" s="97"/>
      <c r="M45" s="97"/>
      <c r="N45" s="98"/>
    </row>
    <row r="46" spans="1:14" ht="19" thickBot="1" x14ac:dyDescent="0.3">
      <c r="A46" s="99"/>
      <c r="B46" s="100"/>
      <c r="C46" s="100"/>
      <c r="D46" s="100"/>
      <c r="E46" s="100"/>
      <c r="F46" s="100"/>
      <c r="G46" s="100"/>
      <c r="H46" s="100"/>
      <c r="I46" s="100"/>
      <c r="J46" s="100"/>
      <c r="K46" s="100"/>
      <c r="L46" s="100"/>
      <c r="M46" s="100"/>
      <c r="N46" s="101"/>
    </row>
    <row r="47" spans="1:14" ht="16" thickBot="1" x14ac:dyDescent="0.3">
      <c r="A47" s="102" t="s">
        <v>184</v>
      </c>
      <c r="B47" s="103"/>
      <c r="C47" s="103"/>
      <c r="D47" s="104"/>
      <c r="E47" s="102" t="s">
        <v>185</v>
      </c>
      <c r="F47" s="103"/>
      <c r="G47" s="103"/>
      <c r="H47" s="103"/>
      <c r="I47" s="103"/>
      <c r="J47" s="103"/>
      <c r="K47" s="103"/>
      <c r="L47" s="104"/>
      <c r="M47" s="105">
        <v>46073</v>
      </c>
      <c r="N47" s="106"/>
    </row>
    <row r="48" spans="1:14" ht="13" x14ac:dyDescent="0.25">
      <c r="A48" s="81" t="s">
        <v>82</v>
      </c>
      <c r="B48" s="62" t="s">
        <v>83</v>
      </c>
      <c r="C48" s="81" t="s">
        <v>84</v>
      </c>
      <c r="D48" s="86" t="s">
        <v>85</v>
      </c>
      <c r="E48" s="87"/>
      <c r="F48" s="81" t="s">
        <v>86</v>
      </c>
      <c r="G48" s="81" t="s">
        <v>87</v>
      </c>
      <c r="H48" s="81" t="s">
        <v>88</v>
      </c>
      <c r="I48" s="81" t="s">
        <v>0</v>
      </c>
      <c r="J48" s="81" t="s">
        <v>89</v>
      </c>
      <c r="K48" s="81" t="s">
        <v>90</v>
      </c>
      <c r="L48" s="86" t="s">
        <v>91</v>
      </c>
      <c r="M48" s="87"/>
      <c r="N48" s="81" t="s">
        <v>92</v>
      </c>
    </row>
    <row r="49" spans="1:14" ht="13.5" thickBot="1" x14ac:dyDescent="0.3">
      <c r="A49" s="82"/>
      <c r="B49" s="63" t="s">
        <v>93</v>
      </c>
      <c r="C49" s="82"/>
      <c r="D49" s="88"/>
      <c r="E49" s="89"/>
      <c r="F49" s="82"/>
      <c r="G49" s="82"/>
      <c r="H49" s="82"/>
      <c r="I49" s="82"/>
      <c r="J49" s="82"/>
      <c r="K49" s="82"/>
      <c r="L49" s="88"/>
      <c r="M49" s="89"/>
      <c r="N49" s="82"/>
    </row>
    <row r="50" spans="1:14" ht="26.5" thickBot="1" x14ac:dyDescent="0.3">
      <c r="A50" s="64">
        <v>2451</v>
      </c>
      <c r="B50" s="65">
        <v>297</v>
      </c>
      <c r="C50" s="65" t="s">
        <v>109</v>
      </c>
      <c r="D50" s="83" t="s">
        <v>179</v>
      </c>
      <c r="E50" s="84"/>
      <c r="F50" s="66">
        <f>+M47</f>
        <v>46073</v>
      </c>
      <c r="G50" s="65" t="s">
        <v>184</v>
      </c>
      <c r="H50" s="65" t="s">
        <v>94</v>
      </c>
      <c r="I50" s="65" t="s">
        <v>95</v>
      </c>
      <c r="J50" s="65" t="s">
        <v>110</v>
      </c>
      <c r="K50" s="65" t="s">
        <v>96</v>
      </c>
      <c r="L50" s="85">
        <v>1</v>
      </c>
      <c r="M50" s="84"/>
      <c r="N50" s="79" t="s">
        <v>218</v>
      </c>
    </row>
  </sheetData>
  <mergeCells count="79">
    <mergeCell ref="A16:N16"/>
    <mergeCell ref="A1:N1"/>
    <mergeCell ref="A4:N4"/>
    <mergeCell ref="A5:N5"/>
    <mergeCell ref="A6:N6"/>
    <mergeCell ref="A7:N7"/>
    <mergeCell ref="A9:N9"/>
    <mergeCell ref="A10:N10"/>
    <mergeCell ref="A12:N12"/>
    <mergeCell ref="A13:N13"/>
    <mergeCell ref="A15:N15"/>
    <mergeCell ref="A18:G18"/>
    <mergeCell ref="H18:N18"/>
    <mergeCell ref="A19:G19"/>
    <mergeCell ref="H19:N19"/>
    <mergeCell ref="A20:G20"/>
    <mergeCell ref="H20:N20"/>
    <mergeCell ref="A21:G21"/>
    <mergeCell ref="H21:N21"/>
    <mergeCell ref="A22:G22"/>
    <mergeCell ref="H22:N22"/>
    <mergeCell ref="A23:G23"/>
    <mergeCell ref="H23:N23"/>
    <mergeCell ref="A24:G24"/>
    <mergeCell ref="H24:N24"/>
    <mergeCell ref="A25:G25"/>
    <mergeCell ref="H25:N25"/>
    <mergeCell ref="A26:G26"/>
    <mergeCell ref="H26:N26"/>
    <mergeCell ref="A27:G27"/>
    <mergeCell ref="H27:N27"/>
    <mergeCell ref="A28:G28"/>
    <mergeCell ref="H28:N28"/>
    <mergeCell ref="A29:G29"/>
    <mergeCell ref="H29:N29"/>
    <mergeCell ref="A30:G30"/>
    <mergeCell ref="H30:N30"/>
    <mergeCell ref="A31:G31"/>
    <mergeCell ref="H31:N31"/>
    <mergeCell ref="A32:G32"/>
    <mergeCell ref="H32:N32"/>
    <mergeCell ref="A33:G33"/>
    <mergeCell ref="H33:N33"/>
    <mergeCell ref="A34:G34"/>
    <mergeCell ref="H34:N34"/>
    <mergeCell ref="A35:G35"/>
    <mergeCell ref="H35:N35"/>
    <mergeCell ref="A36:G36"/>
    <mergeCell ref="H36:N36"/>
    <mergeCell ref="A37:G37"/>
    <mergeCell ref="H37:N37"/>
    <mergeCell ref="A38:G38"/>
    <mergeCell ref="H38:N38"/>
    <mergeCell ref="A39:G39"/>
    <mergeCell ref="H39:N39"/>
    <mergeCell ref="A40:G40"/>
    <mergeCell ref="H40:N40"/>
    <mergeCell ref="A41:G41"/>
    <mergeCell ref="H41:N41"/>
    <mergeCell ref="A43:N43"/>
    <mergeCell ref="A44:N44"/>
    <mergeCell ref="A45:N45"/>
    <mergeCell ref="A46:N46"/>
    <mergeCell ref="A47:D47"/>
    <mergeCell ref="E47:L47"/>
    <mergeCell ref="M47:N47"/>
    <mergeCell ref="N48:N49"/>
    <mergeCell ref="D50:E50"/>
    <mergeCell ref="L50:M50"/>
    <mergeCell ref="A48:A49"/>
    <mergeCell ref="C48:C49"/>
    <mergeCell ref="D48:E49"/>
    <mergeCell ref="F48:F49"/>
    <mergeCell ref="G48:G49"/>
    <mergeCell ref="H48:H49"/>
    <mergeCell ref="I48:I49"/>
    <mergeCell ref="J48:J49"/>
    <mergeCell ref="K48:K49"/>
    <mergeCell ref="L48:M49"/>
  </mergeCells>
  <printOptions horizontalCentered="1" verticalCentered="1"/>
  <pageMargins left="0.15748031496062992" right="0.15748031496062992" top="0.35433070866141736" bottom="0.23622047244094491"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00EE9-03BB-4974-8135-9738B49EB7E7}">
  <sheetPr>
    <pageSetUpPr fitToPage="1"/>
  </sheetPr>
  <dimension ref="A1:F707"/>
  <sheetViews>
    <sheetView showZeros="0" tabSelected="1" topLeftCell="A680" zoomScale="69" zoomScaleNormal="100" zoomScaleSheetLayoutView="85" workbookViewId="0">
      <selection activeCell="F707" sqref="F707"/>
    </sheetView>
  </sheetViews>
  <sheetFormatPr baseColWidth="10" defaultColWidth="10.26953125" defaultRowHeight="15.5" x14ac:dyDescent="0.35"/>
  <cols>
    <col min="1" max="1" width="8" style="6" customWidth="1"/>
    <col min="2" max="2" width="80.81640625" style="6" customWidth="1"/>
    <col min="3" max="3" width="14.1796875" style="6" customWidth="1"/>
    <col min="4" max="4" width="10.81640625" style="6" customWidth="1"/>
    <col min="5" max="5" width="19.453125" style="6" customWidth="1"/>
    <col min="6" max="6" width="25.453125" style="180" customWidth="1"/>
    <col min="7" max="16384" width="10.26953125" style="6"/>
  </cols>
  <sheetData>
    <row r="1" spans="1:6" ht="18.75" customHeight="1" x14ac:dyDescent="0.35">
      <c r="A1" s="154" t="s">
        <v>227</v>
      </c>
      <c r="B1" s="155"/>
      <c r="C1" s="158" t="s">
        <v>217</v>
      </c>
      <c r="D1" s="159"/>
      <c r="E1" s="159"/>
      <c r="F1" s="160"/>
    </row>
    <row r="2" spans="1:6" ht="66.400000000000006" customHeight="1" x14ac:dyDescent="0.35">
      <c r="A2" s="156"/>
      <c r="B2" s="157"/>
      <c r="C2" s="161"/>
      <c r="D2" s="162"/>
      <c r="E2" s="162"/>
      <c r="F2" s="163"/>
    </row>
    <row r="3" spans="1:6" x14ac:dyDescent="0.35">
      <c r="A3" s="1" t="s">
        <v>12</v>
      </c>
      <c r="B3" s="2" t="s">
        <v>224</v>
      </c>
      <c r="C3" s="164"/>
      <c r="D3" s="165"/>
      <c r="E3" s="165"/>
      <c r="F3" s="166"/>
    </row>
    <row r="4" spans="1:6" x14ac:dyDescent="0.35">
      <c r="A4" s="152" t="s">
        <v>0</v>
      </c>
      <c r="B4" s="167" t="s">
        <v>1</v>
      </c>
      <c r="C4" s="152" t="s">
        <v>2</v>
      </c>
      <c r="D4" s="152" t="s">
        <v>98</v>
      </c>
      <c r="E4" s="169" t="s">
        <v>13</v>
      </c>
      <c r="F4" s="170"/>
    </row>
    <row r="5" spans="1:6" ht="30.75" customHeight="1" x14ac:dyDescent="0.35">
      <c r="A5" s="153"/>
      <c r="B5" s="168"/>
      <c r="C5" s="153"/>
      <c r="D5" s="153"/>
      <c r="E5" s="7" t="s">
        <v>3</v>
      </c>
      <c r="F5" s="171" t="s">
        <v>4</v>
      </c>
    </row>
    <row r="6" spans="1:6" x14ac:dyDescent="0.35">
      <c r="A6" s="8"/>
      <c r="B6" s="9"/>
      <c r="C6" s="8"/>
      <c r="D6" s="8"/>
      <c r="E6" s="10"/>
      <c r="F6" s="172"/>
    </row>
    <row r="7" spans="1:6" x14ac:dyDescent="0.35">
      <c r="A7" s="149" t="s">
        <v>54</v>
      </c>
      <c r="B7" s="150" t="s">
        <v>17</v>
      </c>
      <c r="C7" s="150"/>
      <c r="D7" s="150"/>
      <c r="E7" s="150"/>
      <c r="F7" s="151" t="e">
        <f>#REF!*E7</f>
        <v>#REF!</v>
      </c>
    </row>
    <row r="8" spans="1:6" x14ac:dyDescent="0.35">
      <c r="A8" s="11"/>
      <c r="B8" s="12"/>
      <c r="C8" s="11"/>
      <c r="D8" s="54"/>
      <c r="E8" s="13"/>
      <c r="F8" s="173">
        <f>+D8*E8</f>
        <v>0</v>
      </c>
    </row>
    <row r="9" spans="1:6" x14ac:dyDescent="0.35">
      <c r="A9" s="14"/>
      <c r="B9" s="36" t="s">
        <v>18</v>
      </c>
      <c r="C9" s="14"/>
      <c r="D9" s="14"/>
      <c r="E9" s="20"/>
      <c r="F9" s="173">
        <f t="shared" ref="F9:F38" si="0">+D9*E9</f>
        <v>0</v>
      </c>
    </row>
    <row r="10" spans="1:6" x14ac:dyDescent="0.35">
      <c r="A10" s="14"/>
      <c r="B10" s="15"/>
      <c r="C10" s="16"/>
      <c r="D10" s="16"/>
      <c r="E10" s="17"/>
      <c r="F10" s="173">
        <f t="shared" si="0"/>
        <v>0</v>
      </c>
    </row>
    <row r="11" spans="1:6" x14ac:dyDescent="0.35">
      <c r="A11" s="14"/>
      <c r="B11" s="51" t="s">
        <v>146</v>
      </c>
      <c r="C11" s="16"/>
      <c r="D11" s="16"/>
      <c r="E11" s="17"/>
      <c r="F11" s="173">
        <f t="shared" si="0"/>
        <v>0</v>
      </c>
    </row>
    <row r="12" spans="1:6" x14ac:dyDescent="0.35">
      <c r="A12" s="14"/>
      <c r="B12" s="37"/>
      <c r="C12" s="16"/>
      <c r="D12" s="16"/>
      <c r="E12" s="17"/>
      <c r="F12" s="173">
        <f t="shared" si="0"/>
        <v>0</v>
      </c>
    </row>
    <row r="13" spans="1:6" x14ac:dyDescent="0.35">
      <c r="A13" s="14"/>
      <c r="B13" s="37" t="s">
        <v>19</v>
      </c>
      <c r="C13" s="16" t="s">
        <v>2</v>
      </c>
      <c r="D13" s="16"/>
      <c r="E13" s="17"/>
      <c r="F13" s="173">
        <f>+D13*E13</f>
        <v>0</v>
      </c>
    </row>
    <row r="14" spans="1:6" x14ac:dyDescent="0.35">
      <c r="A14" s="14"/>
      <c r="B14" s="37"/>
      <c r="C14" s="16"/>
      <c r="D14" s="16"/>
      <c r="E14" s="17"/>
      <c r="F14" s="173">
        <f t="shared" si="0"/>
        <v>0</v>
      </c>
    </row>
    <row r="15" spans="1:6" x14ac:dyDescent="0.35">
      <c r="A15" s="14"/>
      <c r="B15" s="37" t="s">
        <v>20</v>
      </c>
      <c r="C15" s="16" t="s">
        <v>6</v>
      </c>
      <c r="D15" s="16"/>
      <c r="E15" s="17"/>
      <c r="F15" s="173">
        <f t="shared" si="0"/>
        <v>0</v>
      </c>
    </row>
    <row r="16" spans="1:6" x14ac:dyDescent="0.35">
      <c r="A16" s="14"/>
      <c r="B16" s="37"/>
      <c r="C16" s="16"/>
      <c r="D16" s="16"/>
      <c r="E16" s="17"/>
      <c r="F16" s="173">
        <f t="shared" si="0"/>
        <v>0</v>
      </c>
    </row>
    <row r="17" spans="1:6" ht="31" x14ac:dyDescent="0.35">
      <c r="A17" s="14"/>
      <c r="B17" s="37" t="s">
        <v>113</v>
      </c>
      <c r="C17" s="16" t="s">
        <v>5</v>
      </c>
      <c r="D17" s="16"/>
      <c r="E17" s="17"/>
      <c r="F17" s="173">
        <f t="shared" si="0"/>
        <v>0</v>
      </c>
    </row>
    <row r="18" spans="1:6" x14ac:dyDescent="0.35">
      <c r="A18" s="14"/>
      <c r="B18" s="37"/>
      <c r="C18" s="16"/>
      <c r="D18" s="16"/>
      <c r="E18" s="17"/>
      <c r="F18" s="173">
        <f t="shared" si="0"/>
        <v>0</v>
      </c>
    </row>
    <row r="19" spans="1:6" x14ac:dyDescent="0.35">
      <c r="A19" s="14"/>
      <c r="B19" s="37"/>
      <c r="C19" s="16"/>
      <c r="D19" s="16"/>
      <c r="E19" s="17"/>
      <c r="F19" s="173">
        <f t="shared" si="0"/>
        <v>0</v>
      </c>
    </row>
    <row r="20" spans="1:6" x14ac:dyDescent="0.35">
      <c r="A20" s="14"/>
      <c r="B20" s="37" t="s">
        <v>21</v>
      </c>
      <c r="C20" s="16" t="s">
        <v>6</v>
      </c>
      <c r="D20" s="16"/>
      <c r="E20" s="17"/>
      <c r="F20" s="173">
        <f t="shared" si="0"/>
        <v>0</v>
      </c>
    </row>
    <row r="21" spans="1:6" x14ac:dyDescent="0.35">
      <c r="A21" s="14"/>
      <c r="B21" s="37" t="s">
        <v>22</v>
      </c>
      <c r="C21" s="16" t="s">
        <v>6</v>
      </c>
      <c r="D21" s="16"/>
      <c r="E21" s="17"/>
      <c r="F21" s="173">
        <f t="shared" si="0"/>
        <v>0</v>
      </c>
    </row>
    <row r="22" spans="1:6" x14ac:dyDescent="0.35">
      <c r="A22" s="14"/>
      <c r="B22" s="37" t="s">
        <v>23</v>
      </c>
      <c r="C22" s="16" t="s">
        <v>6</v>
      </c>
      <c r="D22" s="16"/>
      <c r="E22" s="17"/>
      <c r="F22" s="173">
        <f t="shared" si="0"/>
        <v>0</v>
      </c>
    </row>
    <row r="23" spans="1:6" x14ac:dyDescent="0.35">
      <c r="A23" s="14"/>
      <c r="B23" s="37"/>
      <c r="C23" s="16"/>
      <c r="D23" s="16"/>
      <c r="E23" s="17"/>
      <c r="F23" s="173">
        <f t="shared" si="0"/>
        <v>0</v>
      </c>
    </row>
    <row r="24" spans="1:6" ht="31" x14ac:dyDescent="0.35">
      <c r="A24" s="14"/>
      <c r="B24" s="37" t="s">
        <v>178</v>
      </c>
      <c r="C24" s="16" t="s">
        <v>2</v>
      </c>
      <c r="D24" s="16"/>
      <c r="E24" s="17"/>
      <c r="F24" s="173">
        <f t="shared" si="0"/>
        <v>0</v>
      </c>
    </row>
    <row r="25" spans="1:6" x14ac:dyDescent="0.35">
      <c r="A25" s="14"/>
      <c r="B25" s="39" t="s">
        <v>41</v>
      </c>
      <c r="C25" s="16" t="s">
        <v>6</v>
      </c>
      <c r="D25" s="16"/>
      <c r="E25" s="17"/>
      <c r="F25" s="173">
        <f t="shared" si="0"/>
        <v>0</v>
      </c>
    </row>
    <row r="26" spans="1:6" x14ac:dyDescent="0.35">
      <c r="A26" s="14"/>
      <c r="B26" s="39"/>
      <c r="C26" s="16"/>
      <c r="D26" s="16"/>
      <c r="E26" s="17"/>
      <c r="F26" s="173">
        <f t="shared" si="0"/>
        <v>0</v>
      </c>
    </row>
    <row r="27" spans="1:6" x14ac:dyDescent="0.35">
      <c r="A27" s="14"/>
      <c r="B27" s="39" t="s">
        <v>56</v>
      </c>
      <c r="C27" s="27" t="s">
        <v>214</v>
      </c>
      <c r="D27" s="16"/>
      <c r="E27" s="17"/>
      <c r="F27" s="173">
        <f t="shared" si="0"/>
        <v>0</v>
      </c>
    </row>
    <row r="28" spans="1:6" x14ac:dyDescent="0.35">
      <c r="A28" s="14"/>
      <c r="B28" s="39" t="s">
        <v>128</v>
      </c>
      <c r="C28" s="27" t="s">
        <v>214</v>
      </c>
      <c r="D28" s="16"/>
      <c r="E28" s="17"/>
      <c r="F28" s="173">
        <f t="shared" si="0"/>
        <v>0</v>
      </c>
    </row>
    <row r="29" spans="1:6" x14ac:dyDescent="0.35">
      <c r="A29" s="14"/>
      <c r="B29" s="48"/>
      <c r="C29" s="16"/>
      <c r="D29" s="16"/>
      <c r="E29" s="17"/>
      <c r="F29" s="173">
        <f t="shared" si="0"/>
        <v>0</v>
      </c>
    </row>
    <row r="30" spans="1:6" x14ac:dyDescent="0.35">
      <c r="A30" s="14"/>
      <c r="B30" s="37"/>
      <c r="C30" s="16"/>
      <c r="D30" s="16"/>
      <c r="E30" s="17"/>
      <c r="F30" s="173">
        <f t="shared" si="0"/>
        <v>0</v>
      </c>
    </row>
    <row r="31" spans="1:6" x14ac:dyDescent="0.35">
      <c r="A31" s="14"/>
      <c r="B31" s="26" t="s">
        <v>42</v>
      </c>
      <c r="C31" s="14" t="s">
        <v>2</v>
      </c>
      <c r="D31" s="14"/>
      <c r="E31" s="20"/>
      <c r="F31" s="173">
        <f t="shared" si="0"/>
        <v>0</v>
      </c>
    </row>
    <row r="32" spans="1:6" x14ac:dyDescent="0.35">
      <c r="A32" s="14"/>
      <c r="B32" s="80"/>
      <c r="C32" s="14"/>
      <c r="D32" s="14"/>
      <c r="E32" s="20"/>
      <c r="F32" s="173">
        <f t="shared" si="0"/>
        <v>0</v>
      </c>
    </row>
    <row r="33" spans="1:6" ht="31" x14ac:dyDescent="0.35">
      <c r="A33" s="14"/>
      <c r="B33" s="32" t="s">
        <v>222</v>
      </c>
      <c r="C33" s="30" t="s">
        <v>6</v>
      </c>
      <c r="D33" s="75"/>
      <c r="E33" s="34"/>
      <c r="F33" s="173">
        <f t="shared" si="0"/>
        <v>0</v>
      </c>
    </row>
    <row r="34" spans="1:6" x14ac:dyDescent="0.35">
      <c r="A34" s="14"/>
      <c r="B34" s="32"/>
      <c r="C34" s="30"/>
      <c r="D34" s="75"/>
      <c r="E34" s="34"/>
      <c r="F34" s="173">
        <f t="shared" si="0"/>
        <v>0</v>
      </c>
    </row>
    <row r="35" spans="1:6" x14ac:dyDescent="0.35">
      <c r="A35" s="14"/>
      <c r="B35" s="32" t="s">
        <v>223</v>
      </c>
      <c r="C35" s="30" t="s">
        <v>6</v>
      </c>
      <c r="D35" s="75"/>
      <c r="E35" s="34"/>
      <c r="F35" s="173">
        <f t="shared" si="0"/>
        <v>0</v>
      </c>
    </row>
    <row r="36" spans="1:6" x14ac:dyDescent="0.35">
      <c r="A36" s="14"/>
      <c r="B36" s="80"/>
      <c r="C36" s="14"/>
      <c r="D36" s="14"/>
      <c r="E36" s="20"/>
      <c r="F36" s="173">
        <f t="shared" si="0"/>
        <v>0</v>
      </c>
    </row>
    <row r="37" spans="1:6" x14ac:dyDescent="0.35">
      <c r="A37" s="14"/>
      <c r="B37" s="39"/>
      <c r="C37" s="16"/>
      <c r="D37" s="16"/>
      <c r="E37" s="17"/>
      <c r="F37" s="173">
        <f t="shared" si="0"/>
        <v>0</v>
      </c>
    </row>
    <row r="38" spans="1:6" x14ac:dyDescent="0.35">
      <c r="A38" s="14"/>
      <c r="B38" s="26"/>
      <c r="C38" s="14"/>
      <c r="D38" s="14"/>
      <c r="E38" s="20"/>
      <c r="F38" s="173">
        <f t="shared" si="0"/>
        <v>0</v>
      </c>
    </row>
    <row r="39" spans="1:6" x14ac:dyDescent="0.35">
      <c r="A39" s="21"/>
      <c r="B39" s="22" t="str">
        <f>"Sous-total " &amp;B11</f>
        <v>Sous-total Installation de chantier</v>
      </c>
      <c r="C39" s="23"/>
      <c r="D39" s="49"/>
      <c r="E39" s="24"/>
      <c r="F39" s="174">
        <f>SUM(F9:F38)</f>
        <v>0</v>
      </c>
    </row>
    <row r="40" spans="1:6" ht="16" thickBot="1" x14ac:dyDescent="0.4">
      <c r="A40" s="14"/>
      <c r="B40" s="26"/>
      <c r="C40" s="14"/>
      <c r="D40" s="14"/>
      <c r="E40" s="20"/>
      <c r="F40" s="173"/>
    </row>
    <row r="41" spans="1:6" ht="16" thickBot="1" x14ac:dyDescent="0.4">
      <c r="A41" s="71"/>
      <c r="B41" s="72"/>
      <c r="C41" s="73"/>
      <c r="D41" s="73"/>
      <c r="E41" s="74" t="s">
        <v>170</v>
      </c>
      <c r="F41" s="175">
        <f>+F39</f>
        <v>0</v>
      </c>
    </row>
    <row r="42" spans="1:6" x14ac:dyDescent="0.35">
      <c r="A42" s="14"/>
      <c r="B42" s="19"/>
      <c r="C42" s="14"/>
      <c r="D42" s="14"/>
      <c r="E42" s="20"/>
      <c r="F42" s="173"/>
    </row>
    <row r="43" spans="1:6" x14ac:dyDescent="0.35">
      <c r="A43" s="149" t="s">
        <v>129</v>
      </c>
      <c r="B43" s="150" t="s">
        <v>17</v>
      </c>
      <c r="C43" s="150"/>
      <c r="D43" s="150"/>
      <c r="E43" s="150"/>
      <c r="F43" s="151" t="e">
        <f>#REF!*E43</f>
        <v>#REF!</v>
      </c>
    </row>
    <row r="44" spans="1:6" x14ac:dyDescent="0.35">
      <c r="A44" s="14"/>
      <c r="B44" s="19"/>
      <c r="C44" s="14"/>
      <c r="D44" s="14"/>
      <c r="E44" s="20"/>
      <c r="F44" s="173">
        <f t="shared" ref="F44:F50" si="1">+D44*E44</f>
        <v>0</v>
      </c>
    </row>
    <row r="45" spans="1:6" x14ac:dyDescent="0.35">
      <c r="A45" s="14"/>
      <c r="B45" s="18" t="s">
        <v>130</v>
      </c>
      <c r="C45" s="14"/>
      <c r="D45" s="14"/>
      <c r="E45" s="20"/>
      <c r="F45" s="173">
        <f t="shared" si="1"/>
        <v>0</v>
      </c>
    </row>
    <row r="46" spans="1:6" x14ac:dyDescent="0.35">
      <c r="A46" s="14"/>
      <c r="B46" s="70"/>
      <c r="C46" s="14"/>
      <c r="D46" s="14"/>
      <c r="E46" s="20"/>
      <c r="F46" s="173">
        <f t="shared" si="1"/>
        <v>0</v>
      </c>
    </row>
    <row r="47" spans="1:6" x14ac:dyDescent="0.35">
      <c r="A47" s="14"/>
      <c r="B47" s="70"/>
      <c r="C47" s="14"/>
      <c r="D47" s="14"/>
      <c r="E47" s="20"/>
      <c r="F47" s="173">
        <f t="shared" si="1"/>
        <v>0</v>
      </c>
    </row>
    <row r="48" spans="1:6" x14ac:dyDescent="0.35">
      <c r="A48" s="14"/>
      <c r="B48" s="39" t="s">
        <v>49</v>
      </c>
      <c r="C48" s="16"/>
      <c r="D48" s="16"/>
      <c r="E48" s="17"/>
      <c r="F48" s="173">
        <f t="shared" si="1"/>
        <v>0</v>
      </c>
    </row>
    <row r="49" spans="1:6" x14ac:dyDescent="0.35">
      <c r="A49" s="14"/>
      <c r="B49" s="48" t="s">
        <v>57</v>
      </c>
      <c r="C49" s="16" t="s">
        <v>7</v>
      </c>
      <c r="D49" s="16"/>
      <c r="E49" s="17"/>
      <c r="F49" s="173">
        <f t="shared" si="1"/>
        <v>0</v>
      </c>
    </row>
    <row r="50" spans="1:6" x14ac:dyDescent="0.35">
      <c r="A50" s="14"/>
      <c r="B50" s="48" t="s">
        <v>58</v>
      </c>
      <c r="C50" s="16" t="s">
        <v>2</v>
      </c>
      <c r="D50" s="16"/>
      <c r="E50" s="17"/>
      <c r="F50" s="173">
        <f t="shared" si="1"/>
        <v>0</v>
      </c>
    </row>
    <row r="51" spans="1:6" x14ac:dyDescent="0.35">
      <c r="A51" s="14"/>
      <c r="B51" s="48" t="s">
        <v>44</v>
      </c>
      <c r="C51" s="16" t="s">
        <v>6</v>
      </c>
      <c r="D51" s="16"/>
      <c r="E51" s="17"/>
      <c r="F51" s="173">
        <f t="shared" ref="F51" si="2">+D51*E51</f>
        <v>0</v>
      </c>
    </row>
    <row r="52" spans="1:6" x14ac:dyDescent="0.35">
      <c r="A52" s="14"/>
      <c r="B52" s="19"/>
      <c r="C52" s="14"/>
      <c r="D52" s="14"/>
      <c r="E52" s="20"/>
      <c r="F52" s="173"/>
    </row>
    <row r="53" spans="1:6" x14ac:dyDescent="0.35">
      <c r="A53" s="21"/>
      <c r="B53" s="22" t="str">
        <f>"Sous-total " &amp;B45</f>
        <v>Sous-total Isolement chantier</v>
      </c>
      <c r="C53" s="23"/>
      <c r="D53" s="49"/>
      <c r="E53" s="24"/>
      <c r="F53" s="174">
        <f>SUM(F44:F52)</f>
        <v>0</v>
      </c>
    </row>
    <row r="54" spans="1:6" x14ac:dyDescent="0.35">
      <c r="A54" s="14"/>
      <c r="B54" s="19"/>
      <c r="C54" s="14"/>
      <c r="D54" s="14"/>
      <c r="E54" s="20"/>
      <c r="F54" s="173"/>
    </row>
    <row r="55" spans="1:6" x14ac:dyDescent="0.35">
      <c r="A55" s="14"/>
      <c r="B55" s="18" t="s">
        <v>14</v>
      </c>
      <c r="C55" s="14"/>
      <c r="D55" s="14"/>
      <c r="E55" s="20"/>
      <c r="F55" s="173"/>
    </row>
    <row r="56" spans="1:6" x14ac:dyDescent="0.35">
      <c r="A56" s="14"/>
      <c r="B56" s="47"/>
      <c r="C56" s="14"/>
      <c r="D56" s="14"/>
      <c r="E56" s="20"/>
      <c r="F56" s="173"/>
    </row>
    <row r="57" spans="1:6" x14ac:dyDescent="0.35">
      <c r="A57" s="14"/>
      <c r="B57" s="78" t="s">
        <v>205</v>
      </c>
      <c r="C57" s="14" t="s">
        <v>7</v>
      </c>
      <c r="D57" s="14"/>
      <c r="E57" s="20"/>
      <c r="F57" s="173">
        <f t="shared" ref="F57:F78" si="3">+D57*E57</f>
        <v>0</v>
      </c>
    </row>
    <row r="58" spans="1:6" x14ac:dyDescent="0.35">
      <c r="A58" s="14"/>
      <c r="B58" s="78" t="s">
        <v>186</v>
      </c>
      <c r="C58" s="14" t="s">
        <v>2</v>
      </c>
      <c r="D58" s="14"/>
      <c r="E58" s="20"/>
      <c r="F58" s="173">
        <f t="shared" si="3"/>
        <v>0</v>
      </c>
    </row>
    <row r="59" spans="1:6" x14ac:dyDescent="0.35">
      <c r="A59" s="14"/>
      <c r="B59" s="78" t="s">
        <v>206</v>
      </c>
      <c r="C59" s="14" t="s">
        <v>2</v>
      </c>
      <c r="D59" s="14"/>
      <c r="E59" s="20"/>
      <c r="F59" s="173">
        <f t="shared" si="3"/>
        <v>0</v>
      </c>
    </row>
    <row r="60" spans="1:6" ht="29" x14ac:dyDescent="0.35">
      <c r="A60" s="14"/>
      <c r="B60" s="78" t="s">
        <v>187</v>
      </c>
      <c r="C60" s="14" t="s">
        <v>55</v>
      </c>
      <c r="D60" s="14"/>
      <c r="E60" s="20"/>
      <c r="F60" s="173">
        <f t="shared" si="3"/>
        <v>0</v>
      </c>
    </row>
    <row r="61" spans="1:6" x14ac:dyDescent="0.35">
      <c r="A61" s="14"/>
      <c r="B61" s="78" t="s">
        <v>188</v>
      </c>
      <c r="C61" s="14" t="s">
        <v>15</v>
      </c>
      <c r="D61" s="14"/>
      <c r="E61" s="20"/>
      <c r="F61" s="173">
        <f t="shared" si="3"/>
        <v>0</v>
      </c>
    </row>
    <row r="62" spans="1:6" x14ac:dyDescent="0.35">
      <c r="A62" s="14"/>
      <c r="B62" s="78" t="s">
        <v>189</v>
      </c>
      <c r="C62" s="14" t="s">
        <v>7</v>
      </c>
      <c r="D62" s="14"/>
      <c r="E62" s="20"/>
      <c r="F62" s="173">
        <f t="shared" si="3"/>
        <v>0</v>
      </c>
    </row>
    <row r="63" spans="1:6" ht="29" x14ac:dyDescent="0.35">
      <c r="A63" s="14"/>
      <c r="B63" s="78" t="s">
        <v>190</v>
      </c>
      <c r="C63" s="14" t="s">
        <v>7</v>
      </c>
      <c r="D63" s="14"/>
      <c r="E63" s="20"/>
      <c r="F63" s="173">
        <f t="shared" si="3"/>
        <v>0</v>
      </c>
    </row>
    <row r="64" spans="1:6" x14ac:dyDescent="0.35">
      <c r="A64" s="14"/>
      <c r="B64" s="78" t="s">
        <v>191</v>
      </c>
      <c r="C64" s="14" t="s">
        <v>7</v>
      </c>
      <c r="D64" s="14"/>
      <c r="E64" s="20"/>
      <c r="F64" s="173">
        <f t="shared" si="3"/>
        <v>0</v>
      </c>
    </row>
    <row r="65" spans="1:6" x14ac:dyDescent="0.35">
      <c r="A65" s="14"/>
      <c r="B65" s="78" t="s">
        <v>192</v>
      </c>
      <c r="C65" s="14" t="s">
        <v>7</v>
      </c>
      <c r="D65" s="14"/>
      <c r="E65" s="20"/>
      <c r="F65" s="173">
        <f t="shared" si="3"/>
        <v>0</v>
      </c>
    </row>
    <row r="66" spans="1:6" x14ac:dyDescent="0.35">
      <c r="A66" s="14"/>
      <c r="B66" s="78" t="s">
        <v>193</v>
      </c>
      <c r="C66" s="14" t="s">
        <v>5</v>
      </c>
      <c r="D66" s="14"/>
      <c r="E66" s="20"/>
      <c r="F66" s="173">
        <f t="shared" si="3"/>
        <v>0</v>
      </c>
    </row>
    <row r="67" spans="1:6" ht="29" x14ac:dyDescent="0.35">
      <c r="A67" s="14"/>
      <c r="B67" s="78" t="s">
        <v>194</v>
      </c>
      <c r="C67" s="14" t="s">
        <v>7</v>
      </c>
      <c r="D67" s="14"/>
      <c r="E67" s="20"/>
      <c r="F67" s="173">
        <f t="shared" si="3"/>
        <v>0</v>
      </c>
    </row>
    <row r="68" spans="1:6" x14ac:dyDescent="0.35">
      <c r="A68" s="14"/>
      <c r="B68" s="78" t="s">
        <v>195</v>
      </c>
      <c r="C68" s="14" t="s">
        <v>7</v>
      </c>
      <c r="D68" s="14"/>
      <c r="E68" s="20"/>
      <c r="F68" s="173">
        <f t="shared" si="3"/>
        <v>0</v>
      </c>
    </row>
    <row r="69" spans="1:6" x14ac:dyDescent="0.35">
      <c r="A69" s="14"/>
      <c r="B69" s="78" t="s">
        <v>196</v>
      </c>
      <c r="C69" s="14" t="s">
        <v>7</v>
      </c>
      <c r="D69" s="14"/>
      <c r="E69" s="20"/>
      <c r="F69" s="173">
        <f t="shared" si="3"/>
        <v>0</v>
      </c>
    </row>
    <row r="70" spans="1:6" ht="29" x14ac:dyDescent="0.35">
      <c r="A70" s="14"/>
      <c r="B70" s="78" t="s">
        <v>197</v>
      </c>
      <c r="C70" s="14" t="s">
        <v>15</v>
      </c>
      <c r="D70" s="14"/>
      <c r="E70" s="20"/>
      <c r="F70" s="173">
        <f t="shared" si="3"/>
        <v>0</v>
      </c>
    </row>
    <row r="71" spans="1:6" x14ac:dyDescent="0.35">
      <c r="A71" s="14"/>
      <c r="B71" s="78" t="s">
        <v>198</v>
      </c>
      <c r="C71" s="14" t="s">
        <v>15</v>
      </c>
      <c r="D71" s="14"/>
      <c r="E71" s="20"/>
      <c r="F71" s="173">
        <f t="shared" si="3"/>
        <v>0</v>
      </c>
    </row>
    <row r="72" spans="1:6" x14ac:dyDescent="0.35">
      <c r="A72" s="14"/>
      <c r="B72" s="78" t="s">
        <v>199</v>
      </c>
      <c r="C72" s="14" t="s">
        <v>15</v>
      </c>
      <c r="D72" s="14"/>
      <c r="E72" s="20"/>
      <c r="F72" s="173">
        <f t="shared" si="3"/>
        <v>0</v>
      </c>
    </row>
    <row r="73" spans="1:6" x14ac:dyDescent="0.35">
      <c r="A73" s="14"/>
      <c r="B73" s="78" t="s">
        <v>200</v>
      </c>
      <c r="C73" s="14" t="s">
        <v>15</v>
      </c>
      <c r="D73" s="14"/>
      <c r="E73" s="20"/>
      <c r="F73" s="173">
        <f t="shared" si="3"/>
        <v>0</v>
      </c>
    </row>
    <row r="74" spans="1:6" x14ac:dyDescent="0.35">
      <c r="A74" s="14"/>
      <c r="B74" s="78" t="s">
        <v>201</v>
      </c>
      <c r="C74" s="14" t="s">
        <v>15</v>
      </c>
      <c r="D74" s="14"/>
      <c r="E74" s="20"/>
      <c r="F74" s="173">
        <f t="shared" si="3"/>
        <v>0</v>
      </c>
    </row>
    <row r="75" spans="1:6" x14ac:dyDescent="0.35">
      <c r="A75" s="14"/>
      <c r="B75" s="78" t="s">
        <v>202</v>
      </c>
      <c r="C75" s="14" t="s">
        <v>15</v>
      </c>
      <c r="D75" s="14"/>
      <c r="E75" s="20"/>
      <c r="F75" s="173">
        <f t="shared" si="3"/>
        <v>0</v>
      </c>
    </row>
    <row r="76" spans="1:6" x14ac:dyDescent="0.35">
      <c r="A76" s="14"/>
      <c r="B76" s="78" t="s">
        <v>203</v>
      </c>
      <c r="C76" s="14" t="s">
        <v>15</v>
      </c>
      <c r="D76" s="14"/>
      <c r="E76" s="20"/>
      <c r="F76" s="173">
        <f t="shared" si="3"/>
        <v>0</v>
      </c>
    </row>
    <row r="77" spans="1:6" x14ac:dyDescent="0.35">
      <c r="A77" s="14"/>
      <c r="B77" s="78" t="s">
        <v>204</v>
      </c>
      <c r="C77" s="14" t="s">
        <v>15</v>
      </c>
      <c r="D77" s="14"/>
      <c r="E77" s="20"/>
      <c r="F77" s="173">
        <f t="shared" si="3"/>
        <v>0</v>
      </c>
    </row>
    <row r="78" spans="1:6" x14ac:dyDescent="0.35">
      <c r="A78" s="14"/>
      <c r="B78" s="78" t="s">
        <v>131</v>
      </c>
      <c r="C78" s="14" t="s">
        <v>15</v>
      </c>
      <c r="D78" s="14"/>
      <c r="E78" s="20"/>
      <c r="F78" s="173">
        <f t="shared" si="3"/>
        <v>0</v>
      </c>
    </row>
    <row r="79" spans="1:6" x14ac:dyDescent="0.35">
      <c r="A79" s="14"/>
      <c r="B79" s="78" t="s">
        <v>43</v>
      </c>
      <c r="C79" s="14" t="s">
        <v>6</v>
      </c>
      <c r="D79" s="14"/>
      <c r="E79" s="20"/>
      <c r="F79" s="173">
        <f t="shared" ref="F42:F83" si="4">+D79*E79</f>
        <v>0</v>
      </c>
    </row>
    <row r="80" spans="1:6" x14ac:dyDescent="0.35">
      <c r="A80" s="14"/>
      <c r="B80" s="46" t="s">
        <v>9</v>
      </c>
      <c r="C80" s="14" t="s">
        <v>8</v>
      </c>
      <c r="D80" s="30"/>
      <c r="E80" s="20"/>
      <c r="F80" s="173">
        <f t="shared" si="4"/>
        <v>0</v>
      </c>
    </row>
    <row r="81" spans="1:6" x14ac:dyDescent="0.35">
      <c r="A81" s="14"/>
      <c r="B81" s="25"/>
      <c r="C81" s="14"/>
      <c r="D81" s="14"/>
      <c r="E81" s="20"/>
      <c r="F81" s="173"/>
    </row>
    <row r="82" spans="1:6" ht="31" x14ac:dyDescent="0.35">
      <c r="A82" s="14"/>
      <c r="B82" s="25" t="s">
        <v>148</v>
      </c>
      <c r="C82" s="14" t="s">
        <v>34</v>
      </c>
      <c r="D82" s="14"/>
      <c r="E82" s="20"/>
      <c r="F82" s="173">
        <f t="shared" si="4"/>
        <v>0</v>
      </c>
    </row>
    <row r="83" spans="1:6" x14ac:dyDescent="0.35">
      <c r="A83" s="14"/>
      <c r="B83" s="19"/>
      <c r="C83" s="14"/>
      <c r="D83" s="14"/>
      <c r="E83" s="20"/>
      <c r="F83" s="173"/>
    </row>
    <row r="84" spans="1:6" x14ac:dyDescent="0.35">
      <c r="A84" s="21"/>
      <c r="B84" s="22" t="str">
        <f>"Sous-total " &amp;B55</f>
        <v>Sous-total Curage</v>
      </c>
      <c r="C84" s="23"/>
      <c r="D84" s="49"/>
      <c r="E84" s="24"/>
      <c r="F84" s="174">
        <f>SUM(F54:F83)</f>
        <v>0</v>
      </c>
    </row>
    <row r="85" spans="1:6" x14ac:dyDescent="0.35">
      <c r="A85" s="14"/>
      <c r="B85" s="19"/>
      <c r="C85" s="14"/>
      <c r="D85" s="14"/>
      <c r="E85" s="20"/>
      <c r="F85" s="173"/>
    </row>
    <row r="86" spans="1:6" x14ac:dyDescent="0.35">
      <c r="A86" s="14"/>
      <c r="B86" s="18" t="s">
        <v>24</v>
      </c>
      <c r="C86" s="14"/>
      <c r="D86" s="14"/>
      <c r="E86" s="20"/>
      <c r="F86" s="173"/>
    </row>
    <row r="87" spans="1:6" x14ac:dyDescent="0.35">
      <c r="A87" s="14"/>
      <c r="B87" s="26"/>
      <c r="C87" s="14"/>
      <c r="D87" s="14"/>
      <c r="E87" s="20"/>
      <c r="F87" s="173"/>
    </row>
    <row r="88" spans="1:6" x14ac:dyDescent="0.35">
      <c r="A88" s="14"/>
      <c r="B88" s="40" t="s">
        <v>25</v>
      </c>
      <c r="C88" s="14"/>
      <c r="D88" s="14"/>
      <c r="E88" s="20"/>
      <c r="F88" s="173"/>
    </row>
    <row r="89" spans="1:6" x14ac:dyDescent="0.35">
      <c r="A89" s="14"/>
      <c r="B89" s="40"/>
      <c r="C89" s="14"/>
      <c r="D89" s="14"/>
      <c r="E89" s="20"/>
      <c r="F89" s="173"/>
    </row>
    <row r="90" spans="1:6" ht="46.5" x14ac:dyDescent="0.35">
      <c r="A90" s="14"/>
      <c r="B90" s="26" t="s">
        <v>182</v>
      </c>
      <c r="C90" s="14" t="s">
        <v>6</v>
      </c>
      <c r="D90" s="14"/>
      <c r="E90" s="20"/>
      <c r="F90" s="173">
        <f t="shared" ref="F90" si="5">+D90*E90</f>
        <v>0</v>
      </c>
    </row>
    <row r="91" spans="1:6" x14ac:dyDescent="0.35">
      <c r="A91" s="14"/>
      <c r="B91" s="26"/>
      <c r="C91" s="14"/>
      <c r="D91" s="14"/>
      <c r="E91" s="20"/>
      <c r="F91" s="173"/>
    </row>
    <row r="92" spans="1:6" x14ac:dyDescent="0.35">
      <c r="A92" s="14"/>
      <c r="B92" s="41" t="s">
        <v>40</v>
      </c>
      <c r="C92" s="30"/>
      <c r="D92" s="30"/>
      <c r="E92" s="20"/>
      <c r="F92" s="173"/>
    </row>
    <row r="93" spans="1:6" x14ac:dyDescent="0.35">
      <c r="A93" s="14"/>
      <c r="B93" s="32" t="s">
        <v>155</v>
      </c>
      <c r="C93" s="30" t="s">
        <v>2</v>
      </c>
      <c r="D93" s="30"/>
      <c r="E93" s="20"/>
      <c r="F93" s="173">
        <f t="shared" ref="F93" si="6">+D93*E93</f>
        <v>0</v>
      </c>
    </row>
    <row r="94" spans="1:6" x14ac:dyDescent="0.35">
      <c r="A94" s="14"/>
      <c r="B94" s="32" t="s">
        <v>156</v>
      </c>
      <c r="C94" s="30" t="s">
        <v>55</v>
      </c>
      <c r="D94" s="30"/>
      <c r="E94" s="20"/>
      <c r="F94" s="173">
        <f t="shared" ref="F85:F112" si="7">+D94*E94</f>
        <v>0</v>
      </c>
    </row>
    <row r="95" spans="1:6" x14ac:dyDescent="0.35">
      <c r="A95" s="14"/>
      <c r="B95" s="32"/>
      <c r="C95" s="30"/>
      <c r="D95" s="30"/>
      <c r="E95" s="20"/>
      <c r="F95" s="173"/>
    </row>
    <row r="96" spans="1:6" x14ac:dyDescent="0.35">
      <c r="A96" s="14"/>
      <c r="B96" s="41" t="s">
        <v>99</v>
      </c>
      <c r="C96" s="30"/>
      <c r="D96" s="30"/>
      <c r="E96" s="20"/>
      <c r="F96" s="173"/>
    </row>
    <row r="97" spans="1:6" ht="46.5" x14ac:dyDescent="0.35">
      <c r="A97" s="14"/>
      <c r="B97" s="32" t="s">
        <v>175</v>
      </c>
      <c r="C97" s="30" t="s">
        <v>2</v>
      </c>
      <c r="D97" s="30"/>
      <c r="E97" s="20"/>
      <c r="F97" s="173">
        <f t="shared" si="7"/>
        <v>0</v>
      </c>
    </row>
    <row r="98" spans="1:6" x14ac:dyDescent="0.35">
      <c r="A98" s="14"/>
      <c r="B98" s="41"/>
      <c r="C98" s="30"/>
      <c r="D98" s="30"/>
      <c r="E98" s="20"/>
      <c r="F98" s="173"/>
    </row>
    <row r="99" spans="1:6" x14ac:dyDescent="0.35">
      <c r="A99" s="14"/>
      <c r="B99" s="52"/>
      <c r="C99" s="14"/>
      <c r="D99" s="14"/>
      <c r="E99" s="20"/>
      <c r="F99" s="173"/>
    </row>
    <row r="100" spans="1:6" x14ac:dyDescent="0.35">
      <c r="A100" s="14"/>
      <c r="B100" s="40" t="s">
        <v>26</v>
      </c>
      <c r="C100" s="14"/>
      <c r="D100" s="14"/>
      <c r="E100" s="20"/>
      <c r="F100" s="173"/>
    </row>
    <row r="101" spans="1:6" ht="31" x14ac:dyDescent="0.35">
      <c r="A101" s="14"/>
      <c r="B101" s="26" t="s">
        <v>141</v>
      </c>
      <c r="C101" s="14" t="s">
        <v>2</v>
      </c>
      <c r="D101" s="14"/>
      <c r="E101" s="20"/>
      <c r="F101" s="173">
        <f t="shared" si="7"/>
        <v>0</v>
      </c>
    </row>
    <row r="102" spans="1:6" x14ac:dyDescent="0.35">
      <c r="A102" s="14"/>
      <c r="B102" s="26" t="s">
        <v>140</v>
      </c>
      <c r="C102" s="14" t="s">
        <v>2</v>
      </c>
      <c r="D102" s="14"/>
      <c r="E102" s="20"/>
      <c r="F102" s="173">
        <f t="shared" si="7"/>
        <v>0</v>
      </c>
    </row>
    <row r="103" spans="1:6" x14ac:dyDescent="0.35">
      <c r="A103" s="14"/>
      <c r="B103" s="26" t="s">
        <v>59</v>
      </c>
      <c r="C103" s="14" t="s">
        <v>2</v>
      </c>
      <c r="D103" s="14"/>
      <c r="E103" s="20"/>
      <c r="F103" s="173">
        <f t="shared" si="7"/>
        <v>0</v>
      </c>
    </row>
    <row r="104" spans="1:6" x14ac:dyDescent="0.35">
      <c r="A104" s="14"/>
      <c r="B104" s="26"/>
      <c r="C104" s="14"/>
      <c r="D104" s="14"/>
      <c r="E104" s="20"/>
      <c r="F104" s="173"/>
    </row>
    <row r="105" spans="1:6" ht="77.5" x14ac:dyDescent="0.35">
      <c r="A105" s="14"/>
      <c r="B105" s="26" t="s">
        <v>181</v>
      </c>
      <c r="C105" s="14" t="s">
        <v>2</v>
      </c>
      <c r="D105" s="14"/>
      <c r="E105" s="20"/>
      <c r="F105" s="173">
        <f t="shared" si="7"/>
        <v>0</v>
      </c>
    </row>
    <row r="106" spans="1:6" x14ac:dyDescent="0.35">
      <c r="A106" s="14"/>
      <c r="B106" s="26"/>
      <c r="C106" s="14"/>
      <c r="D106" s="14"/>
      <c r="E106" s="20"/>
      <c r="F106" s="173">
        <f t="shared" si="7"/>
        <v>0</v>
      </c>
    </row>
    <row r="107" spans="1:6" x14ac:dyDescent="0.35">
      <c r="A107" s="14"/>
      <c r="B107" s="26" t="s">
        <v>183</v>
      </c>
      <c r="C107" s="14" t="s">
        <v>2</v>
      </c>
      <c r="D107" s="14"/>
      <c r="E107" s="20"/>
      <c r="F107" s="173">
        <f t="shared" si="7"/>
        <v>0</v>
      </c>
    </row>
    <row r="108" spans="1:6" x14ac:dyDescent="0.35">
      <c r="A108" s="14"/>
      <c r="B108" s="26"/>
      <c r="C108" s="14"/>
      <c r="D108" s="14"/>
      <c r="E108" s="20"/>
      <c r="F108" s="173">
        <f t="shared" si="7"/>
        <v>0</v>
      </c>
    </row>
    <row r="109" spans="1:6" ht="31" x14ac:dyDescent="0.35">
      <c r="A109" s="14"/>
      <c r="B109" s="26" t="s">
        <v>60</v>
      </c>
      <c r="C109" s="14"/>
      <c r="D109" s="14"/>
      <c r="E109" s="20"/>
      <c r="F109" s="173"/>
    </row>
    <row r="110" spans="1:6" x14ac:dyDescent="0.35">
      <c r="A110" s="14"/>
      <c r="B110" s="35" t="s">
        <v>27</v>
      </c>
      <c r="C110" s="14" t="s">
        <v>2</v>
      </c>
      <c r="D110" s="14"/>
      <c r="E110" s="20"/>
      <c r="F110" s="173">
        <f t="shared" si="7"/>
        <v>0</v>
      </c>
    </row>
    <row r="111" spans="1:6" x14ac:dyDescent="0.35">
      <c r="A111" s="14"/>
      <c r="B111" s="35" t="s">
        <v>28</v>
      </c>
      <c r="C111" s="14" t="s">
        <v>2</v>
      </c>
      <c r="D111" s="14"/>
      <c r="E111" s="20"/>
      <c r="F111" s="173">
        <f t="shared" si="7"/>
        <v>0</v>
      </c>
    </row>
    <row r="112" spans="1:6" x14ac:dyDescent="0.35">
      <c r="A112" s="14"/>
      <c r="B112" s="26"/>
      <c r="C112" s="14"/>
      <c r="D112" s="14"/>
      <c r="E112" s="20"/>
      <c r="F112" s="173"/>
    </row>
    <row r="113" spans="1:6" x14ac:dyDescent="0.35">
      <c r="A113" s="21"/>
      <c r="B113" s="22" t="str">
        <f>"Sous-total " &amp;B86</f>
        <v>Sous-total Ouvertures bouchements</v>
      </c>
      <c r="C113" s="23"/>
      <c r="D113" s="49"/>
      <c r="E113" s="24"/>
      <c r="F113" s="174">
        <f>SUM(F85:F112)</f>
        <v>0</v>
      </c>
    </row>
    <row r="114" spans="1:6" x14ac:dyDescent="0.35">
      <c r="A114" s="14"/>
      <c r="B114" s="26"/>
      <c r="C114" s="14"/>
      <c r="D114" s="14"/>
      <c r="E114" s="20"/>
      <c r="F114" s="173"/>
    </row>
    <row r="115" spans="1:6" x14ac:dyDescent="0.35">
      <c r="A115" s="14"/>
      <c r="B115" s="18" t="s">
        <v>29</v>
      </c>
      <c r="C115" s="14"/>
      <c r="D115" s="14"/>
      <c r="E115" s="20"/>
      <c r="F115" s="173"/>
    </row>
    <row r="116" spans="1:6" x14ac:dyDescent="0.35">
      <c r="A116" s="14"/>
      <c r="B116" s="33"/>
      <c r="C116" s="14"/>
      <c r="D116" s="14"/>
      <c r="E116" s="20"/>
      <c r="F116" s="173"/>
    </row>
    <row r="117" spans="1:6" x14ac:dyDescent="0.35">
      <c r="A117" s="14"/>
      <c r="B117" s="50"/>
      <c r="C117" s="14"/>
      <c r="D117" s="14"/>
      <c r="E117" s="20"/>
      <c r="F117" s="173"/>
    </row>
    <row r="118" spans="1:6" ht="31" x14ac:dyDescent="0.35">
      <c r="A118" s="14"/>
      <c r="B118" s="42" t="s">
        <v>46</v>
      </c>
      <c r="C118" s="30" t="s">
        <v>7</v>
      </c>
      <c r="D118" s="30"/>
      <c r="E118" s="31"/>
      <c r="F118" s="173">
        <f t="shared" ref="F114:F138" si="8">+D118*E118</f>
        <v>0</v>
      </c>
    </row>
    <row r="119" spans="1:6" x14ac:dyDescent="0.35">
      <c r="A119" s="14"/>
      <c r="B119" s="43" t="s">
        <v>45</v>
      </c>
      <c r="C119" s="30" t="s">
        <v>11</v>
      </c>
      <c r="D119" s="30"/>
      <c r="E119" s="31"/>
      <c r="F119" s="173">
        <f t="shared" si="8"/>
        <v>0</v>
      </c>
    </row>
    <row r="120" spans="1:6" x14ac:dyDescent="0.35">
      <c r="A120" s="14"/>
      <c r="B120" s="43" t="s">
        <v>30</v>
      </c>
      <c r="C120" s="30" t="s">
        <v>11</v>
      </c>
      <c r="D120" s="30"/>
      <c r="E120" s="31"/>
      <c r="F120" s="173">
        <f t="shared" si="8"/>
        <v>0</v>
      </c>
    </row>
    <row r="121" spans="1:6" x14ac:dyDescent="0.35">
      <c r="A121" s="14"/>
      <c r="B121" s="43" t="s">
        <v>31</v>
      </c>
      <c r="C121" s="30" t="s">
        <v>11</v>
      </c>
      <c r="D121" s="30"/>
      <c r="E121" s="31"/>
      <c r="F121" s="173">
        <f t="shared" si="8"/>
        <v>0</v>
      </c>
    </row>
    <row r="122" spans="1:6" x14ac:dyDescent="0.35">
      <c r="A122" s="14"/>
      <c r="B122" s="43" t="s">
        <v>32</v>
      </c>
      <c r="C122" s="30" t="s">
        <v>6</v>
      </c>
      <c r="D122" s="30"/>
      <c r="E122" s="31"/>
      <c r="F122" s="173">
        <f t="shared" si="8"/>
        <v>0</v>
      </c>
    </row>
    <row r="123" spans="1:6" x14ac:dyDescent="0.35">
      <c r="A123" s="14"/>
      <c r="B123" s="43"/>
      <c r="C123" s="30"/>
      <c r="D123" s="30"/>
      <c r="E123" s="31"/>
      <c r="F123" s="173"/>
    </row>
    <row r="124" spans="1:6" x14ac:dyDescent="0.35">
      <c r="A124" s="14"/>
      <c r="B124" s="43" t="s">
        <v>137</v>
      </c>
      <c r="C124" s="30" t="s">
        <v>6</v>
      </c>
      <c r="D124" s="30"/>
      <c r="E124" s="31"/>
      <c r="F124" s="173">
        <f t="shared" si="8"/>
        <v>0</v>
      </c>
    </row>
    <row r="125" spans="1:6" x14ac:dyDescent="0.35">
      <c r="A125" s="14"/>
      <c r="B125" s="43"/>
      <c r="C125" s="30"/>
      <c r="D125" s="30"/>
      <c r="E125" s="31"/>
      <c r="F125" s="173"/>
    </row>
    <row r="126" spans="1:6" x14ac:dyDescent="0.35">
      <c r="A126" s="14"/>
      <c r="B126" s="42" t="s">
        <v>53</v>
      </c>
      <c r="C126" s="30" t="s">
        <v>2</v>
      </c>
      <c r="D126" s="30"/>
      <c r="E126" s="31"/>
      <c r="F126" s="173">
        <f t="shared" si="8"/>
        <v>0</v>
      </c>
    </row>
    <row r="127" spans="1:6" x14ac:dyDescent="0.35">
      <c r="A127" s="14"/>
      <c r="B127" s="42"/>
      <c r="C127" s="30"/>
      <c r="D127" s="30"/>
      <c r="E127" s="31"/>
      <c r="F127" s="173"/>
    </row>
    <row r="128" spans="1:6" ht="31" x14ac:dyDescent="0.35">
      <c r="A128" s="14"/>
      <c r="B128" s="42" t="s">
        <v>143</v>
      </c>
      <c r="C128" s="30" t="s">
        <v>55</v>
      </c>
      <c r="D128" s="30"/>
      <c r="E128" s="31"/>
      <c r="F128" s="173">
        <f t="shared" si="8"/>
        <v>0</v>
      </c>
    </row>
    <row r="129" spans="1:6" ht="31" x14ac:dyDescent="0.35">
      <c r="A129" s="14"/>
      <c r="B129" s="42" t="s">
        <v>132</v>
      </c>
      <c r="C129" s="30" t="s">
        <v>7</v>
      </c>
      <c r="D129" s="30"/>
      <c r="E129" s="31"/>
      <c r="F129" s="173">
        <f t="shared" si="8"/>
        <v>0</v>
      </c>
    </row>
    <row r="130" spans="1:6" x14ac:dyDescent="0.35">
      <c r="A130" s="14"/>
      <c r="B130" s="42"/>
      <c r="C130" s="30"/>
      <c r="D130" s="30"/>
      <c r="E130" s="31"/>
      <c r="F130" s="173"/>
    </row>
    <row r="131" spans="1:6" x14ac:dyDescent="0.35">
      <c r="A131" s="14"/>
      <c r="B131" s="42"/>
      <c r="C131" s="30"/>
      <c r="D131" s="30"/>
      <c r="E131" s="31"/>
      <c r="F131" s="173"/>
    </row>
    <row r="132" spans="1:6" ht="62" x14ac:dyDescent="0.35">
      <c r="A132" s="14"/>
      <c r="B132" s="42" t="s">
        <v>136</v>
      </c>
      <c r="C132" s="30" t="s">
        <v>7</v>
      </c>
      <c r="D132" s="30"/>
      <c r="E132" s="31"/>
      <c r="F132" s="173">
        <f t="shared" si="8"/>
        <v>0</v>
      </c>
    </row>
    <row r="133" spans="1:6" x14ac:dyDescent="0.35">
      <c r="A133" s="14"/>
      <c r="B133" s="33"/>
      <c r="C133" s="30"/>
      <c r="D133" s="30"/>
      <c r="E133" s="31"/>
      <c r="F133" s="173"/>
    </row>
    <row r="134" spans="1:6" x14ac:dyDescent="0.35">
      <c r="A134" s="14"/>
      <c r="B134" s="18" t="s">
        <v>35</v>
      </c>
      <c r="C134" s="30"/>
      <c r="D134" s="30"/>
      <c r="E134" s="31"/>
      <c r="F134" s="173"/>
    </row>
    <row r="135" spans="1:6" x14ac:dyDescent="0.35">
      <c r="A135" s="14"/>
      <c r="B135" s="33"/>
      <c r="C135" s="30"/>
      <c r="D135" s="30"/>
      <c r="E135" s="31"/>
      <c r="F135" s="173"/>
    </row>
    <row r="136" spans="1:6" ht="31" x14ac:dyDescent="0.35">
      <c r="A136" s="14"/>
      <c r="B136" s="33" t="s">
        <v>138</v>
      </c>
      <c r="C136" s="45" t="s">
        <v>7</v>
      </c>
      <c r="D136" s="76"/>
      <c r="E136" s="31"/>
      <c r="F136" s="173">
        <f t="shared" si="8"/>
        <v>0</v>
      </c>
    </row>
    <row r="137" spans="1:6" x14ac:dyDescent="0.35">
      <c r="A137" s="14"/>
      <c r="B137" s="33"/>
      <c r="C137" s="45"/>
      <c r="D137" s="76"/>
      <c r="E137" s="31"/>
      <c r="F137" s="173"/>
    </row>
    <row r="138" spans="1:6" x14ac:dyDescent="0.35">
      <c r="A138" s="14"/>
      <c r="B138" s="33" t="s">
        <v>177</v>
      </c>
      <c r="C138" s="45" t="s">
        <v>7</v>
      </c>
      <c r="D138" s="76"/>
      <c r="E138" s="31"/>
      <c r="F138" s="173">
        <f t="shared" si="8"/>
        <v>0</v>
      </c>
    </row>
    <row r="139" spans="1:6" x14ac:dyDescent="0.35">
      <c r="A139" s="14"/>
      <c r="B139" s="33"/>
      <c r="C139" s="45"/>
      <c r="D139" s="76"/>
      <c r="E139" s="31"/>
      <c r="F139" s="173"/>
    </row>
    <row r="140" spans="1:6" x14ac:dyDescent="0.35">
      <c r="A140" s="21"/>
      <c r="B140" s="22" t="str">
        <f>"Sous-total " &amp;B115</f>
        <v>Sous-total Cloisons et murs</v>
      </c>
      <c r="C140" s="23"/>
      <c r="D140" s="49"/>
      <c r="E140" s="24"/>
      <c r="F140" s="174">
        <f>SUM(F114:F139)</f>
        <v>0</v>
      </c>
    </row>
    <row r="141" spans="1:6" x14ac:dyDescent="0.35">
      <c r="A141" s="14"/>
      <c r="B141" s="25"/>
      <c r="C141" s="14"/>
      <c r="D141" s="14"/>
      <c r="E141" s="20"/>
      <c r="F141" s="173"/>
    </row>
    <row r="142" spans="1:6" x14ac:dyDescent="0.35">
      <c r="A142" s="14"/>
      <c r="B142" s="18" t="s">
        <v>139</v>
      </c>
      <c r="C142" s="14"/>
      <c r="D142" s="14"/>
      <c r="E142" s="20"/>
      <c r="F142" s="173"/>
    </row>
    <row r="143" spans="1:6" x14ac:dyDescent="0.35">
      <c r="A143" s="14"/>
      <c r="B143" s="33"/>
      <c r="C143" s="14"/>
      <c r="D143" s="14"/>
      <c r="E143" s="20"/>
      <c r="F143" s="173"/>
    </row>
    <row r="144" spans="1:6" ht="31" x14ac:dyDescent="0.35">
      <c r="A144" s="14"/>
      <c r="B144" s="33" t="s">
        <v>180</v>
      </c>
      <c r="C144" s="14" t="s">
        <v>7</v>
      </c>
      <c r="D144" s="14"/>
      <c r="E144" s="20"/>
      <c r="F144" s="173">
        <f t="shared" ref="F141:F146" si="9">+D144*E144</f>
        <v>0</v>
      </c>
    </row>
    <row r="145" spans="1:6" x14ac:dyDescent="0.35">
      <c r="A145" s="14"/>
      <c r="B145" s="33" t="s">
        <v>176</v>
      </c>
      <c r="C145" s="14" t="s">
        <v>145</v>
      </c>
      <c r="D145" s="14"/>
      <c r="E145" s="20"/>
      <c r="F145" s="173">
        <f t="shared" si="9"/>
        <v>0</v>
      </c>
    </row>
    <row r="146" spans="1:6" x14ac:dyDescent="0.35">
      <c r="A146" s="14"/>
      <c r="B146" s="33"/>
      <c r="C146" s="14"/>
      <c r="D146" s="14"/>
      <c r="E146" s="20"/>
      <c r="F146" s="173"/>
    </row>
    <row r="147" spans="1:6" x14ac:dyDescent="0.35">
      <c r="A147" s="21"/>
      <c r="B147" s="22" t="str">
        <f>"Sous-total " &amp;B142</f>
        <v>Sous-total Sols</v>
      </c>
      <c r="C147" s="23"/>
      <c r="D147" s="49"/>
      <c r="E147" s="24"/>
      <c r="F147" s="174">
        <f>SUM(F144:F145)</f>
        <v>0</v>
      </c>
    </row>
    <row r="148" spans="1:6" x14ac:dyDescent="0.35">
      <c r="A148" s="14"/>
      <c r="B148" s="25"/>
      <c r="C148" s="14"/>
      <c r="D148" s="14"/>
      <c r="E148" s="20"/>
      <c r="F148" s="173"/>
    </row>
    <row r="149" spans="1:6" x14ac:dyDescent="0.35">
      <c r="A149" s="14"/>
      <c r="B149" s="18" t="s">
        <v>33</v>
      </c>
      <c r="C149" s="14"/>
      <c r="D149" s="14"/>
      <c r="E149" s="20"/>
      <c r="F149" s="173"/>
    </row>
    <row r="150" spans="1:6" x14ac:dyDescent="0.35">
      <c r="A150" s="14"/>
      <c r="B150" s="26"/>
      <c r="C150" s="14"/>
      <c r="D150" s="14"/>
      <c r="E150" s="20"/>
      <c r="F150" s="173"/>
    </row>
    <row r="151" spans="1:6" ht="31" x14ac:dyDescent="0.35">
      <c r="A151" s="14"/>
      <c r="B151" s="26" t="s">
        <v>97</v>
      </c>
      <c r="C151" s="14" t="s">
        <v>2</v>
      </c>
      <c r="D151" s="14"/>
      <c r="E151" s="20"/>
      <c r="F151" s="173">
        <f t="shared" ref="F148:F161" si="10">+D151*E151</f>
        <v>0</v>
      </c>
    </row>
    <row r="152" spans="1:6" x14ac:dyDescent="0.35">
      <c r="A152" s="14"/>
      <c r="B152" s="26"/>
      <c r="C152" s="14"/>
      <c r="D152" s="14"/>
      <c r="E152" s="20"/>
      <c r="F152" s="173"/>
    </row>
    <row r="153" spans="1:6" x14ac:dyDescent="0.35">
      <c r="A153" s="14"/>
      <c r="B153" s="26" t="s">
        <v>36</v>
      </c>
      <c r="C153" s="14"/>
      <c r="D153" s="14"/>
      <c r="E153" s="44"/>
      <c r="F153" s="173">
        <f t="shared" si="10"/>
        <v>0</v>
      </c>
    </row>
    <row r="154" spans="1:6" x14ac:dyDescent="0.35">
      <c r="A154" s="14"/>
      <c r="B154" s="46" t="s">
        <v>47</v>
      </c>
      <c r="C154" s="14" t="s">
        <v>2</v>
      </c>
      <c r="D154" s="14"/>
      <c r="E154" s="44"/>
      <c r="F154" s="173">
        <f t="shared" si="10"/>
        <v>0</v>
      </c>
    </row>
    <row r="155" spans="1:6" x14ac:dyDescent="0.35">
      <c r="A155" s="14"/>
      <c r="B155" s="46" t="s">
        <v>48</v>
      </c>
      <c r="C155" s="14" t="s">
        <v>2</v>
      </c>
      <c r="D155" s="14"/>
      <c r="E155" s="44"/>
      <c r="F155" s="173">
        <f t="shared" si="10"/>
        <v>0</v>
      </c>
    </row>
    <row r="156" spans="1:6" x14ac:dyDescent="0.35">
      <c r="A156" s="14"/>
      <c r="B156" s="46" t="s">
        <v>37</v>
      </c>
      <c r="C156" s="14" t="s">
        <v>2</v>
      </c>
      <c r="D156" s="14"/>
      <c r="E156" s="44"/>
      <c r="F156" s="173">
        <f t="shared" si="10"/>
        <v>0</v>
      </c>
    </row>
    <row r="157" spans="1:6" x14ac:dyDescent="0.35">
      <c r="A157" s="14"/>
      <c r="B157" s="46" t="s">
        <v>38</v>
      </c>
      <c r="C157" s="14" t="s">
        <v>2</v>
      </c>
      <c r="D157" s="14"/>
      <c r="E157" s="44"/>
      <c r="F157" s="173">
        <f t="shared" si="10"/>
        <v>0</v>
      </c>
    </row>
    <row r="158" spans="1:6" x14ac:dyDescent="0.35">
      <c r="A158" s="14"/>
      <c r="B158" s="46" t="s">
        <v>39</v>
      </c>
      <c r="C158" s="14" t="s">
        <v>2</v>
      </c>
      <c r="D158" s="14"/>
      <c r="E158" s="44"/>
      <c r="F158" s="173">
        <f t="shared" si="10"/>
        <v>0</v>
      </c>
    </row>
    <row r="159" spans="1:6" x14ac:dyDescent="0.35">
      <c r="A159" s="14"/>
      <c r="B159" s="26"/>
      <c r="C159" s="14"/>
      <c r="D159" s="14"/>
      <c r="E159" s="44"/>
      <c r="F159" s="173"/>
    </row>
    <row r="160" spans="1:6" x14ac:dyDescent="0.35">
      <c r="A160" s="14"/>
      <c r="B160" s="26" t="s">
        <v>100</v>
      </c>
      <c r="C160" s="14" t="s">
        <v>2</v>
      </c>
      <c r="D160" s="14"/>
      <c r="E160" s="44"/>
      <c r="F160" s="173">
        <f t="shared" si="10"/>
        <v>0</v>
      </c>
    </row>
    <row r="161" spans="1:6" x14ac:dyDescent="0.35">
      <c r="A161" s="14"/>
      <c r="B161" s="53"/>
      <c r="C161" s="14"/>
      <c r="D161" s="14"/>
      <c r="E161" s="20"/>
      <c r="F161" s="173"/>
    </row>
    <row r="162" spans="1:6" x14ac:dyDescent="0.35">
      <c r="A162" s="21"/>
      <c r="B162" s="22" t="str">
        <f>"Sous-total " &amp;B149</f>
        <v>Sous-total Travaux divers</v>
      </c>
      <c r="C162" s="23"/>
      <c r="D162" s="49"/>
      <c r="E162" s="24"/>
      <c r="F162" s="174">
        <f>SUM(F148:F161)</f>
        <v>0</v>
      </c>
    </row>
    <row r="163" spans="1:6" x14ac:dyDescent="0.35">
      <c r="A163" s="14"/>
      <c r="B163" s="25"/>
      <c r="C163" s="14"/>
      <c r="D163" s="14"/>
      <c r="E163" s="20"/>
      <c r="F163" s="173"/>
    </row>
    <row r="164" spans="1:6" x14ac:dyDescent="0.35">
      <c r="A164" s="14"/>
      <c r="B164" s="18" t="s">
        <v>211</v>
      </c>
      <c r="C164" s="14"/>
      <c r="D164" s="14"/>
      <c r="E164" s="20"/>
      <c r="F164" s="173"/>
    </row>
    <row r="165" spans="1:6" x14ac:dyDescent="0.35">
      <c r="A165" s="14"/>
      <c r="B165" s="26"/>
      <c r="C165" s="14"/>
      <c r="D165" s="14"/>
      <c r="E165" s="20"/>
      <c r="F165" s="173"/>
    </row>
    <row r="166" spans="1:6" x14ac:dyDescent="0.35">
      <c r="A166" s="14"/>
      <c r="B166" s="26" t="s">
        <v>212</v>
      </c>
      <c r="C166" s="14" t="s">
        <v>34</v>
      </c>
      <c r="D166" s="14"/>
      <c r="E166" s="20"/>
      <c r="F166" s="173">
        <f t="shared" ref="F163:F167" si="11">+D166*E166</f>
        <v>0</v>
      </c>
    </row>
    <row r="167" spans="1:6" x14ac:dyDescent="0.35">
      <c r="A167" s="14"/>
      <c r="B167" s="26"/>
      <c r="C167" s="14"/>
      <c r="D167" s="14"/>
      <c r="E167" s="20"/>
      <c r="F167" s="173"/>
    </row>
    <row r="168" spans="1:6" x14ac:dyDescent="0.35">
      <c r="A168" s="21"/>
      <c r="B168" s="22" t="str">
        <f>"Sous-total " &amp;B164</f>
        <v>Sous-total Enduits</v>
      </c>
      <c r="C168" s="23"/>
      <c r="D168" s="49"/>
      <c r="E168" s="24"/>
      <c r="F168" s="174">
        <f>SUM(F163:F167)</f>
        <v>0</v>
      </c>
    </row>
    <row r="169" spans="1:6" x14ac:dyDescent="0.35">
      <c r="A169" s="14"/>
      <c r="B169" s="25"/>
      <c r="C169" s="14"/>
      <c r="D169" s="14"/>
      <c r="E169" s="20"/>
      <c r="F169" s="173"/>
    </row>
    <row r="170" spans="1:6" x14ac:dyDescent="0.35">
      <c r="A170" s="14"/>
      <c r="B170" s="18" t="s">
        <v>213</v>
      </c>
      <c r="C170" s="14"/>
      <c r="D170" s="14"/>
      <c r="E170" s="20"/>
      <c r="F170" s="173"/>
    </row>
    <row r="171" spans="1:6" x14ac:dyDescent="0.35">
      <c r="A171" s="14"/>
      <c r="B171" s="26"/>
      <c r="C171" s="14"/>
      <c r="D171" s="14"/>
      <c r="E171" s="20"/>
      <c r="F171" s="173"/>
    </row>
    <row r="172" spans="1:6" ht="31" x14ac:dyDescent="0.35">
      <c r="A172" s="14"/>
      <c r="B172" s="26" t="s">
        <v>209</v>
      </c>
      <c r="C172" s="14" t="s">
        <v>7</v>
      </c>
      <c r="D172" s="14"/>
      <c r="E172" s="20"/>
      <c r="F172" s="173">
        <f t="shared" ref="F169:F194" si="12">+D172*E172</f>
        <v>0</v>
      </c>
    </row>
    <row r="173" spans="1:6" x14ac:dyDescent="0.35">
      <c r="A173" s="14"/>
      <c r="B173" s="26"/>
      <c r="C173" s="14"/>
      <c r="D173" s="14"/>
      <c r="E173" s="20"/>
      <c r="F173" s="173"/>
    </row>
    <row r="174" spans="1:6" x14ac:dyDescent="0.35">
      <c r="A174" s="14"/>
      <c r="B174" s="26" t="s">
        <v>207</v>
      </c>
      <c r="C174" s="14" t="s">
        <v>7</v>
      </c>
      <c r="D174" s="14"/>
      <c r="E174" s="20"/>
      <c r="F174" s="173">
        <f t="shared" si="12"/>
        <v>0</v>
      </c>
    </row>
    <row r="175" spans="1:6" x14ac:dyDescent="0.35">
      <c r="A175" s="14"/>
      <c r="B175" s="26"/>
      <c r="C175" s="14"/>
      <c r="D175" s="14"/>
      <c r="E175" s="20"/>
      <c r="F175" s="173"/>
    </row>
    <row r="176" spans="1:6" x14ac:dyDescent="0.35">
      <c r="A176" s="14"/>
      <c r="B176" s="26" t="s">
        <v>208</v>
      </c>
      <c r="C176" s="14" t="s">
        <v>7</v>
      </c>
      <c r="D176" s="14"/>
      <c r="E176" s="20"/>
      <c r="F176" s="173">
        <f t="shared" si="12"/>
        <v>0</v>
      </c>
    </row>
    <row r="177" spans="1:6" x14ac:dyDescent="0.35">
      <c r="A177" s="14"/>
      <c r="B177" s="26"/>
      <c r="C177" s="14"/>
      <c r="D177" s="14"/>
      <c r="E177" s="20"/>
      <c r="F177" s="173"/>
    </row>
    <row r="178" spans="1:6" ht="46.5" x14ac:dyDescent="0.35">
      <c r="A178" s="14"/>
      <c r="B178" s="26" t="s">
        <v>210</v>
      </c>
      <c r="C178" s="14" t="s">
        <v>7</v>
      </c>
      <c r="D178" s="14"/>
      <c r="E178" s="20"/>
      <c r="F178" s="173">
        <f t="shared" si="12"/>
        <v>0</v>
      </c>
    </row>
    <row r="179" spans="1:6" x14ac:dyDescent="0.35">
      <c r="A179" s="14"/>
      <c r="B179" s="26"/>
      <c r="C179" s="14"/>
      <c r="D179" s="14"/>
      <c r="E179" s="20"/>
      <c r="F179" s="173"/>
    </row>
    <row r="180" spans="1:6" x14ac:dyDescent="0.35">
      <c r="A180" s="14"/>
      <c r="B180" s="26" t="s">
        <v>163</v>
      </c>
      <c r="C180" s="14" t="s">
        <v>7</v>
      </c>
      <c r="D180" s="14"/>
      <c r="E180" s="20"/>
      <c r="F180" s="173">
        <f t="shared" si="12"/>
        <v>0</v>
      </c>
    </row>
    <row r="181" spans="1:6" x14ac:dyDescent="0.35">
      <c r="A181" s="14"/>
      <c r="B181" s="26"/>
      <c r="C181" s="14"/>
      <c r="D181" s="14"/>
      <c r="E181" s="20"/>
      <c r="F181" s="173"/>
    </row>
    <row r="182" spans="1:6" x14ac:dyDescent="0.35">
      <c r="A182" s="14"/>
      <c r="B182" s="46" t="s">
        <v>164</v>
      </c>
      <c r="C182" s="14"/>
      <c r="D182" s="14"/>
      <c r="E182" s="20"/>
      <c r="F182" s="173"/>
    </row>
    <row r="183" spans="1:6" x14ac:dyDescent="0.35">
      <c r="A183" s="14"/>
      <c r="B183" s="68" t="s">
        <v>160</v>
      </c>
      <c r="C183" s="14" t="s">
        <v>8</v>
      </c>
      <c r="D183" s="14"/>
      <c r="E183" s="20"/>
      <c r="F183" s="173">
        <f t="shared" si="12"/>
        <v>0</v>
      </c>
    </row>
    <row r="184" spans="1:6" x14ac:dyDescent="0.35">
      <c r="A184" s="14"/>
      <c r="B184" s="68" t="s">
        <v>165</v>
      </c>
      <c r="C184" s="14" t="s">
        <v>7</v>
      </c>
      <c r="D184" s="14"/>
      <c r="E184" s="20"/>
      <c r="F184" s="173">
        <f t="shared" si="12"/>
        <v>0</v>
      </c>
    </row>
    <row r="185" spans="1:6" x14ac:dyDescent="0.35">
      <c r="A185" s="14"/>
      <c r="B185" s="68" t="s">
        <v>166</v>
      </c>
      <c r="C185" s="14" t="s">
        <v>2</v>
      </c>
      <c r="D185" s="14"/>
      <c r="E185" s="20"/>
      <c r="F185" s="173">
        <f t="shared" si="12"/>
        <v>0</v>
      </c>
    </row>
    <row r="186" spans="1:6" x14ac:dyDescent="0.35">
      <c r="A186" s="14"/>
      <c r="B186" s="68" t="s">
        <v>161</v>
      </c>
      <c r="C186" s="14" t="s">
        <v>8</v>
      </c>
      <c r="D186" s="14"/>
      <c r="E186" s="20"/>
      <c r="F186" s="173">
        <f t="shared" si="12"/>
        <v>0</v>
      </c>
    </row>
    <row r="187" spans="1:6" x14ac:dyDescent="0.35">
      <c r="A187" s="14"/>
      <c r="B187" s="68" t="s">
        <v>162</v>
      </c>
      <c r="C187" s="14" t="s">
        <v>8</v>
      </c>
      <c r="D187" s="14"/>
      <c r="E187" s="20"/>
      <c r="F187" s="173">
        <f t="shared" si="12"/>
        <v>0</v>
      </c>
    </row>
    <row r="188" spans="1:6" x14ac:dyDescent="0.35">
      <c r="A188" s="14"/>
      <c r="B188" s="26"/>
      <c r="C188" s="14"/>
      <c r="D188" s="14"/>
      <c r="E188" s="20"/>
      <c r="F188" s="173"/>
    </row>
    <row r="189" spans="1:6" x14ac:dyDescent="0.35">
      <c r="A189" s="14"/>
      <c r="B189" s="46" t="s">
        <v>159</v>
      </c>
      <c r="C189" s="14" t="s">
        <v>7</v>
      </c>
      <c r="D189" s="14"/>
      <c r="E189" s="20"/>
      <c r="F189" s="173">
        <f t="shared" si="12"/>
        <v>0</v>
      </c>
    </row>
    <row r="190" spans="1:6" x14ac:dyDescent="0.35">
      <c r="A190" s="14"/>
      <c r="B190" s="26"/>
      <c r="C190" s="14"/>
      <c r="D190" s="14"/>
      <c r="E190" s="20"/>
      <c r="F190" s="173"/>
    </row>
    <row r="191" spans="1:6" x14ac:dyDescent="0.35">
      <c r="A191" s="14"/>
      <c r="B191" s="26"/>
      <c r="C191" s="14"/>
      <c r="D191" s="14"/>
      <c r="E191" s="20"/>
      <c r="F191" s="173"/>
    </row>
    <row r="192" spans="1:6" x14ac:dyDescent="0.35">
      <c r="A192" s="14"/>
      <c r="B192" s="26" t="s">
        <v>167</v>
      </c>
      <c r="C192" s="14" t="s">
        <v>5</v>
      </c>
      <c r="D192" s="14"/>
      <c r="E192" s="20"/>
      <c r="F192" s="173">
        <f t="shared" si="12"/>
        <v>0</v>
      </c>
    </row>
    <row r="193" spans="1:6" x14ac:dyDescent="0.35">
      <c r="A193" s="14"/>
      <c r="B193" s="26"/>
      <c r="C193" s="14"/>
      <c r="D193" s="14"/>
      <c r="E193" s="20"/>
      <c r="F193" s="173"/>
    </row>
    <row r="194" spans="1:6" x14ac:dyDescent="0.35">
      <c r="A194" s="14"/>
      <c r="B194" s="26"/>
      <c r="C194" s="14"/>
      <c r="D194" s="14"/>
      <c r="E194" s="20"/>
      <c r="F194" s="173"/>
    </row>
    <row r="195" spans="1:6" x14ac:dyDescent="0.35">
      <c r="A195" s="21"/>
      <c r="B195" s="22" t="str">
        <f>"Sous-total " &amp;B170</f>
        <v>Sous-total Maçonnerie - Dallage etc</v>
      </c>
      <c r="C195" s="23"/>
      <c r="D195" s="49"/>
      <c r="E195" s="24"/>
      <c r="F195" s="174">
        <f>SUM(F169:F194)</f>
        <v>0</v>
      </c>
    </row>
    <row r="196" spans="1:6" x14ac:dyDescent="0.35">
      <c r="A196" s="14"/>
      <c r="B196" s="26"/>
      <c r="C196" s="14"/>
      <c r="D196" s="14"/>
      <c r="E196" s="20"/>
      <c r="F196" s="173"/>
    </row>
    <row r="197" spans="1:6" x14ac:dyDescent="0.35">
      <c r="A197" s="21"/>
      <c r="B197" s="29" t="s">
        <v>168</v>
      </c>
      <c r="C197" s="30"/>
      <c r="D197" s="30"/>
      <c r="E197" s="34"/>
      <c r="F197" s="176"/>
    </row>
    <row r="198" spans="1:6" x14ac:dyDescent="0.35">
      <c r="A198" s="21"/>
      <c r="B198" s="32"/>
      <c r="C198" s="30"/>
      <c r="D198" s="75"/>
      <c r="E198" s="34"/>
      <c r="F198" s="176"/>
    </row>
    <row r="199" spans="1:6" x14ac:dyDescent="0.35">
      <c r="A199" s="21"/>
      <c r="B199" s="32"/>
      <c r="C199" s="30"/>
      <c r="D199" s="75"/>
      <c r="E199" s="34"/>
      <c r="F199" s="176"/>
    </row>
    <row r="200" spans="1:6" x14ac:dyDescent="0.35">
      <c r="A200" s="21"/>
      <c r="B200" s="32" t="s">
        <v>169</v>
      </c>
      <c r="C200" s="30" t="s">
        <v>7</v>
      </c>
      <c r="D200" s="75"/>
      <c r="E200" s="34"/>
      <c r="F200" s="176">
        <f t="shared" ref="F197:F201" si="13">+D200*E200</f>
        <v>0</v>
      </c>
    </row>
    <row r="201" spans="1:6" x14ac:dyDescent="0.35">
      <c r="A201" s="21"/>
      <c r="B201" s="37"/>
      <c r="C201" s="30"/>
      <c r="D201" s="30"/>
      <c r="E201" s="34"/>
      <c r="F201" s="176"/>
    </row>
    <row r="202" spans="1:6" x14ac:dyDescent="0.35">
      <c r="A202" s="21"/>
      <c r="B202" s="22" t="str">
        <f>"Sous-total " &amp;B197</f>
        <v>Sous-total Etanchéité</v>
      </c>
      <c r="C202" s="23"/>
      <c r="D202" s="49"/>
      <c r="E202" s="24"/>
      <c r="F202" s="174">
        <f>SUM(F196:F201)</f>
        <v>0</v>
      </c>
    </row>
    <row r="203" spans="1:6" ht="16" thickBot="1" x14ac:dyDescent="0.4">
      <c r="A203" s="14"/>
      <c r="B203" s="25"/>
      <c r="C203" s="14"/>
      <c r="D203" s="14"/>
      <c r="E203" s="20"/>
      <c r="F203" s="177"/>
    </row>
    <row r="204" spans="1:6" ht="16" thickBot="1" x14ac:dyDescent="0.4">
      <c r="A204" s="71"/>
      <c r="B204" s="72"/>
      <c r="C204" s="73"/>
      <c r="D204" s="73"/>
      <c r="E204" s="74" t="s">
        <v>171</v>
      </c>
      <c r="F204" s="175">
        <f>SUM(F202,F195,F168,F162,F147,F140,F113,F84,F53)</f>
        <v>0</v>
      </c>
    </row>
    <row r="205" spans="1:6" x14ac:dyDescent="0.35">
      <c r="A205" s="14"/>
      <c r="B205" s="26"/>
      <c r="C205" s="14"/>
      <c r="D205" s="14"/>
      <c r="E205" s="44"/>
      <c r="F205" s="173"/>
    </row>
    <row r="206" spans="1:6" x14ac:dyDescent="0.35">
      <c r="A206" s="149" t="s">
        <v>147</v>
      </c>
      <c r="B206" s="150" t="s">
        <v>17</v>
      </c>
      <c r="C206" s="150"/>
      <c r="D206" s="150"/>
      <c r="E206" s="150"/>
      <c r="F206" s="151" t="e">
        <f>#REF!*E206</f>
        <v>#REF!</v>
      </c>
    </row>
    <row r="207" spans="1:6" x14ac:dyDescent="0.35">
      <c r="A207" s="14"/>
      <c r="B207" s="19"/>
      <c r="C207" s="14"/>
      <c r="D207" s="14"/>
      <c r="E207" s="20"/>
      <c r="F207" s="173"/>
    </row>
    <row r="208" spans="1:6" x14ac:dyDescent="0.35">
      <c r="A208" s="14"/>
      <c r="B208" s="18" t="s">
        <v>130</v>
      </c>
      <c r="C208" s="14"/>
      <c r="D208" s="14"/>
      <c r="E208" s="20"/>
      <c r="F208" s="173"/>
    </row>
    <row r="209" spans="1:6" x14ac:dyDescent="0.35">
      <c r="A209" s="14"/>
      <c r="B209" s="70"/>
      <c r="C209" s="14"/>
      <c r="D209" s="14"/>
      <c r="E209" s="20"/>
      <c r="F209" s="173"/>
    </row>
    <row r="210" spans="1:6" x14ac:dyDescent="0.35">
      <c r="A210" s="14"/>
      <c r="B210" s="70"/>
      <c r="C210" s="14"/>
      <c r="D210" s="14"/>
      <c r="E210" s="20"/>
      <c r="F210" s="173"/>
    </row>
    <row r="211" spans="1:6" x14ac:dyDescent="0.35">
      <c r="A211" s="14"/>
      <c r="B211" s="39" t="s">
        <v>49</v>
      </c>
      <c r="C211" s="16"/>
      <c r="D211" s="16"/>
      <c r="E211" s="17"/>
      <c r="F211" s="173"/>
    </row>
    <row r="212" spans="1:6" x14ac:dyDescent="0.35">
      <c r="A212" s="14"/>
      <c r="B212" s="48" t="s">
        <v>57</v>
      </c>
      <c r="C212" s="16" t="s">
        <v>7</v>
      </c>
      <c r="D212" s="16"/>
      <c r="E212" s="17"/>
      <c r="F212" s="173">
        <f t="shared" ref="F207:F214" si="14">+D212*E212</f>
        <v>0</v>
      </c>
    </row>
    <row r="213" spans="1:6" x14ac:dyDescent="0.35">
      <c r="A213" s="14"/>
      <c r="B213" s="48" t="s">
        <v>58</v>
      </c>
      <c r="C213" s="16" t="s">
        <v>2</v>
      </c>
      <c r="D213" s="16"/>
      <c r="E213" s="17"/>
      <c r="F213" s="173">
        <f t="shared" si="14"/>
        <v>0</v>
      </c>
    </row>
    <row r="214" spans="1:6" x14ac:dyDescent="0.35">
      <c r="A214" s="14"/>
      <c r="B214" s="48" t="s">
        <v>44</v>
      </c>
      <c r="C214" s="16" t="s">
        <v>6</v>
      </c>
      <c r="D214" s="16"/>
      <c r="E214" s="17"/>
      <c r="F214" s="173">
        <f t="shared" si="14"/>
        <v>0</v>
      </c>
    </row>
    <row r="215" spans="1:6" x14ac:dyDescent="0.35">
      <c r="A215" s="14"/>
      <c r="B215" s="19"/>
      <c r="C215" s="14"/>
      <c r="D215" s="14"/>
      <c r="E215" s="20"/>
      <c r="F215" s="173"/>
    </row>
    <row r="216" spans="1:6" x14ac:dyDescent="0.35">
      <c r="A216" s="21"/>
      <c r="B216" s="22" t="str">
        <f>"Sous-total " &amp;B208</f>
        <v>Sous-total Isolement chantier</v>
      </c>
      <c r="C216" s="23"/>
      <c r="D216" s="49"/>
      <c r="E216" s="24"/>
      <c r="F216" s="174">
        <f>SUM(F207:F215)</f>
        <v>0</v>
      </c>
    </row>
    <row r="217" spans="1:6" x14ac:dyDescent="0.35">
      <c r="A217" s="14"/>
      <c r="B217" s="19"/>
      <c r="C217" s="14"/>
      <c r="D217" s="14"/>
      <c r="E217" s="20"/>
      <c r="F217" s="173"/>
    </row>
    <row r="218" spans="1:6" x14ac:dyDescent="0.35">
      <c r="A218" s="14"/>
      <c r="B218" s="18" t="s">
        <v>14</v>
      </c>
      <c r="C218" s="14"/>
      <c r="D218" s="14"/>
      <c r="E218" s="20"/>
      <c r="F218" s="173"/>
    </row>
    <row r="219" spans="1:6" x14ac:dyDescent="0.35">
      <c r="A219" s="14"/>
      <c r="B219" s="47"/>
      <c r="C219" s="14"/>
      <c r="D219" s="14"/>
      <c r="E219" s="20"/>
      <c r="F219" s="173"/>
    </row>
    <row r="220" spans="1:6" x14ac:dyDescent="0.35">
      <c r="A220" s="14"/>
      <c r="B220" s="78" t="s">
        <v>205</v>
      </c>
      <c r="C220" s="14" t="s">
        <v>7</v>
      </c>
      <c r="D220" s="14"/>
      <c r="E220" s="20"/>
      <c r="F220" s="173">
        <f t="shared" ref="F217:F246" si="15">+D220*E220</f>
        <v>0</v>
      </c>
    </row>
    <row r="221" spans="1:6" x14ac:dyDescent="0.35">
      <c r="A221" s="14"/>
      <c r="B221" s="78" t="s">
        <v>186</v>
      </c>
      <c r="C221" s="14" t="s">
        <v>2</v>
      </c>
      <c r="D221" s="14"/>
      <c r="E221" s="20"/>
      <c r="F221" s="173">
        <f t="shared" si="15"/>
        <v>0</v>
      </c>
    </row>
    <row r="222" spans="1:6" x14ac:dyDescent="0.35">
      <c r="A222" s="14"/>
      <c r="B222" s="78" t="s">
        <v>206</v>
      </c>
      <c r="C222" s="14"/>
      <c r="D222" s="14"/>
      <c r="E222" s="20"/>
      <c r="F222" s="173"/>
    </row>
    <row r="223" spans="1:6" ht="29" x14ac:dyDescent="0.35">
      <c r="A223" s="14"/>
      <c r="B223" s="78" t="s">
        <v>187</v>
      </c>
      <c r="C223" s="14" t="s">
        <v>55</v>
      </c>
      <c r="D223" s="14"/>
      <c r="E223" s="20"/>
      <c r="F223" s="173"/>
    </row>
    <row r="224" spans="1:6" x14ac:dyDescent="0.35">
      <c r="A224" s="14"/>
      <c r="B224" s="78" t="s">
        <v>188</v>
      </c>
      <c r="C224" s="14" t="s">
        <v>15</v>
      </c>
      <c r="D224" s="14"/>
      <c r="E224" s="20"/>
      <c r="F224" s="173">
        <f t="shared" si="15"/>
        <v>0</v>
      </c>
    </row>
    <row r="225" spans="1:6" x14ac:dyDescent="0.35">
      <c r="A225" s="14"/>
      <c r="B225" s="78" t="s">
        <v>189</v>
      </c>
      <c r="C225" s="14" t="s">
        <v>7</v>
      </c>
      <c r="D225" s="14"/>
      <c r="E225" s="20"/>
      <c r="F225" s="173">
        <f t="shared" si="15"/>
        <v>0</v>
      </c>
    </row>
    <row r="226" spans="1:6" ht="29" x14ac:dyDescent="0.35">
      <c r="A226" s="14"/>
      <c r="B226" s="78" t="s">
        <v>190</v>
      </c>
      <c r="C226" s="14" t="s">
        <v>7</v>
      </c>
      <c r="D226" s="14"/>
      <c r="E226" s="20"/>
      <c r="F226" s="173">
        <f t="shared" si="15"/>
        <v>0</v>
      </c>
    </row>
    <row r="227" spans="1:6" x14ac:dyDescent="0.35">
      <c r="A227" s="14"/>
      <c r="B227" s="78" t="s">
        <v>191</v>
      </c>
      <c r="C227" s="14" t="s">
        <v>7</v>
      </c>
      <c r="D227" s="14"/>
      <c r="E227" s="20"/>
      <c r="F227" s="173">
        <f t="shared" si="15"/>
        <v>0</v>
      </c>
    </row>
    <row r="228" spans="1:6" x14ac:dyDescent="0.35">
      <c r="A228" s="14"/>
      <c r="B228" s="78" t="s">
        <v>192</v>
      </c>
      <c r="C228" s="14" t="s">
        <v>7</v>
      </c>
      <c r="D228" s="14"/>
      <c r="E228" s="20"/>
      <c r="F228" s="173">
        <f t="shared" si="15"/>
        <v>0</v>
      </c>
    </row>
    <row r="229" spans="1:6" x14ac:dyDescent="0.35">
      <c r="A229" s="14"/>
      <c r="B229" s="78" t="s">
        <v>193</v>
      </c>
      <c r="C229" s="14" t="s">
        <v>5</v>
      </c>
      <c r="D229" s="14"/>
      <c r="E229" s="20"/>
      <c r="F229" s="173">
        <f t="shared" si="15"/>
        <v>0</v>
      </c>
    </row>
    <row r="230" spans="1:6" ht="29" x14ac:dyDescent="0.35">
      <c r="A230" s="14"/>
      <c r="B230" s="78" t="s">
        <v>194</v>
      </c>
      <c r="C230" s="14" t="s">
        <v>7</v>
      </c>
      <c r="D230" s="14"/>
      <c r="E230" s="20"/>
      <c r="F230" s="173">
        <f t="shared" si="15"/>
        <v>0</v>
      </c>
    </row>
    <row r="231" spans="1:6" x14ac:dyDescent="0.35">
      <c r="A231" s="14"/>
      <c r="B231" s="78" t="s">
        <v>195</v>
      </c>
      <c r="C231" s="14" t="s">
        <v>7</v>
      </c>
      <c r="D231" s="14"/>
      <c r="E231" s="20"/>
      <c r="F231" s="173">
        <f t="shared" si="15"/>
        <v>0</v>
      </c>
    </row>
    <row r="232" spans="1:6" x14ac:dyDescent="0.35">
      <c r="A232" s="14"/>
      <c r="B232" s="78" t="s">
        <v>196</v>
      </c>
      <c r="C232" s="14" t="s">
        <v>7</v>
      </c>
      <c r="D232" s="14"/>
      <c r="E232" s="20"/>
      <c r="F232" s="173">
        <f t="shared" si="15"/>
        <v>0</v>
      </c>
    </row>
    <row r="233" spans="1:6" ht="29" x14ac:dyDescent="0.35">
      <c r="A233" s="14"/>
      <c r="B233" s="78" t="s">
        <v>197</v>
      </c>
      <c r="C233" s="14" t="s">
        <v>15</v>
      </c>
      <c r="D233" s="14"/>
      <c r="E233" s="20"/>
      <c r="F233" s="173">
        <f t="shared" si="15"/>
        <v>0</v>
      </c>
    </row>
    <row r="234" spans="1:6" x14ac:dyDescent="0.35">
      <c r="A234" s="14"/>
      <c r="B234" s="78" t="s">
        <v>198</v>
      </c>
      <c r="C234" s="14" t="s">
        <v>15</v>
      </c>
      <c r="D234" s="14"/>
      <c r="E234" s="20"/>
      <c r="F234" s="173">
        <f t="shared" si="15"/>
        <v>0</v>
      </c>
    </row>
    <row r="235" spans="1:6" x14ac:dyDescent="0.35">
      <c r="A235" s="14"/>
      <c r="B235" s="78" t="s">
        <v>199</v>
      </c>
      <c r="C235" s="14" t="s">
        <v>15</v>
      </c>
      <c r="D235" s="14"/>
      <c r="E235" s="20"/>
      <c r="F235" s="173">
        <f t="shared" si="15"/>
        <v>0</v>
      </c>
    </row>
    <row r="236" spans="1:6" x14ac:dyDescent="0.35">
      <c r="A236" s="14"/>
      <c r="B236" s="78" t="s">
        <v>200</v>
      </c>
      <c r="C236" s="14" t="s">
        <v>15</v>
      </c>
      <c r="D236" s="14"/>
      <c r="E236" s="20"/>
      <c r="F236" s="173">
        <f t="shared" si="15"/>
        <v>0</v>
      </c>
    </row>
    <row r="237" spans="1:6" x14ac:dyDescent="0.35">
      <c r="A237" s="14"/>
      <c r="B237" s="78" t="s">
        <v>201</v>
      </c>
      <c r="C237" s="14" t="s">
        <v>15</v>
      </c>
      <c r="D237" s="14"/>
      <c r="E237" s="20"/>
      <c r="F237" s="173">
        <f t="shared" si="15"/>
        <v>0</v>
      </c>
    </row>
    <row r="238" spans="1:6" x14ac:dyDescent="0.35">
      <c r="A238" s="14"/>
      <c r="B238" s="78" t="s">
        <v>202</v>
      </c>
      <c r="C238" s="14" t="s">
        <v>15</v>
      </c>
      <c r="D238" s="14"/>
      <c r="E238" s="20"/>
      <c r="F238" s="173">
        <f t="shared" si="15"/>
        <v>0</v>
      </c>
    </row>
    <row r="239" spans="1:6" x14ac:dyDescent="0.35">
      <c r="A239" s="14"/>
      <c r="B239" s="78" t="s">
        <v>203</v>
      </c>
      <c r="C239" s="14" t="s">
        <v>15</v>
      </c>
      <c r="D239" s="14"/>
      <c r="E239" s="20"/>
      <c r="F239" s="173">
        <f t="shared" si="15"/>
        <v>0</v>
      </c>
    </row>
    <row r="240" spans="1:6" x14ac:dyDescent="0.35">
      <c r="A240" s="14"/>
      <c r="B240" s="78" t="s">
        <v>204</v>
      </c>
      <c r="C240" s="14" t="s">
        <v>15</v>
      </c>
      <c r="D240" s="14"/>
      <c r="E240" s="20"/>
      <c r="F240" s="173">
        <f t="shared" si="15"/>
        <v>0</v>
      </c>
    </row>
    <row r="241" spans="1:6" x14ac:dyDescent="0.35">
      <c r="A241" s="14"/>
      <c r="B241" s="78" t="s">
        <v>131</v>
      </c>
      <c r="C241" s="14" t="s">
        <v>15</v>
      </c>
      <c r="D241" s="14"/>
      <c r="E241" s="20"/>
      <c r="F241" s="173">
        <f t="shared" si="15"/>
        <v>0</v>
      </c>
    </row>
    <row r="242" spans="1:6" x14ac:dyDescent="0.35">
      <c r="A242" s="14"/>
      <c r="B242" s="78" t="s">
        <v>43</v>
      </c>
      <c r="C242" s="14" t="s">
        <v>6</v>
      </c>
      <c r="D242" s="14"/>
      <c r="E242" s="20"/>
      <c r="F242" s="173">
        <f t="shared" si="15"/>
        <v>0</v>
      </c>
    </row>
    <row r="243" spans="1:6" x14ac:dyDescent="0.35">
      <c r="A243" s="14"/>
      <c r="B243" s="26" t="s">
        <v>9</v>
      </c>
      <c r="C243" s="14" t="s">
        <v>8</v>
      </c>
      <c r="D243" s="30"/>
      <c r="E243" s="20"/>
      <c r="F243" s="173">
        <f t="shared" si="15"/>
        <v>0</v>
      </c>
    </row>
    <row r="244" spans="1:6" x14ac:dyDescent="0.35">
      <c r="A244" s="14"/>
      <c r="B244" s="25"/>
      <c r="C244" s="14"/>
      <c r="D244" s="14"/>
      <c r="E244" s="20"/>
      <c r="F244" s="173"/>
    </row>
    <row r="245" spans="1:6" ht="31" x14ac:dyDescent="0.35">
      <c r="A245" s="14"/>
      <c r="B245" s="25" t="s">
        <v>148</v>
      </c>
      <c r="C245" s="14" t="s">
        <v>34</v>
      </c>
      <c r="D245" s="14"/>
      <c r="E245" s="20"/>
      <c r="F245" s="173">
        <f t="shared" si="15"/>
        <v>0</v>
      </c>
    </row>
    <row r="246" spans="1:6" x14ac:dyDescent="0.35">
      <c r="A246" s="14"/>
      <c r="B246" s="19"/>
      <c r="C246" s="14"/>
      <c r="D246" s="14"/>
      <c r="E246" s="20"/>
      <c r="F246" s="173"/>
    </row>
    <row r="247" spans="1:6" x14ac:dyDescent="0.35">
      <c r="A247" s="21"/>
      <c r="B247" s="22" t="str">
        <f>"Sous-total " &amp;B218</f>
        <v>Sous-total Curage</v>
      </c>
      <c r="C247" s="23"/>
      <c r="D247" s="49"/>
      <c r="E247" s="24"/>
      <c r="F247" s="174">
        <f>SUM(F217:F246)</f>
        <v>0</v>
      </c>
    </row>
    <row r="248" spans="1:6" x14ac:dyDescent="0.35">
      <c r="A248" s="14"/>
      <c r="B248" s="19"/>
      <c r="C248" s="14"/>
      <c r="D248" s="14"/>
      <c r="E248" s="20"/>
      <c r="F248" s="173"/>
    </row>
    <row r="249" spans="1:6" x14ac:dyDescent="0.35">
      <c r="A249" s="14"/>
      <c r="B249" s="18" t="s">
        <v>24</v>
      </c>
      <c r="C249" s="14"/>
      <c r="D249" s="14"/>
      <c r="E249" s="20"/>
      <c r="F249" s="173"/>
    </row>
    <row r="250" spans="1:6" x14ac:dyDescent="0.35">
      <c r="A250" s="14"/>
      <c r="B250" s="26"/>
      <c r="C250" s="14"/>
      <c r="D250" s="14"/>
      <c r="E250" s="20"/>
      <c r="F250" s="173"/>
    </row>
    <row r="251" spans="1:6" x14ac:dyDescent="0.35">
      <c r="A251" s="14"/>
      <c r="B251" s="40" t="s">
        <v>25</v>
      </c>
      <c r="C251" s="14"/>
      <c r="D251" s="14"/>
      <c r="E251" s="20"/>
      <c r="F251" s="173"/>
    </row>
    <row r="252" spans="1:6" x14ac:dyDescent="0.35">
      <c r="A252" s="14"/>
      <c r="B252" s="40"/>
      <c r="C252" s="14"/>
      <c r="D252" s="14"/>
      <c r="E252" s="20"/>
      <c r="F252" s="173"/>
    </row>
    <row r="253" spans="1:6" x14ac:dyDescent="0.35">
      <c r="A253" s="14"/>
      <c r="B253" s="26" t="s">
        <v>52</v>
      </c>
      <c r="C253" s="14"/>
      <c r="D253" s="14"/>
      <c r="E253" s="20"/>
      <c r="F253" s="173"/>
    </row>
    <row r="254" spans="1:6" x14ac:dyDescent="0.35">
      <c r="A254" s="14"/>
      <c r="B254" s="68" t="s">
        <v>149</v>
      </c>
      <c r="C254" s="14" t="s">
        <v>2</v>
      </c>
      <c r="D254" s="14"/>
      <c r="E254" s="20"/>
      <c r="F254" s="173">
        <f t="shared" ref="F248:F273" si="16">+D254*E254</f>
        <v>0</v>
      </c>
    </row>
    <row r="255" spans="1:6" x14ac:dyDescent="0.35">
      <c r="A255" s="14"/>
      <c r="B255" s="26"/>
      <c r="C255" s="14"/>
      <c r="D255" s="14"/>
      <c r="E255" s="20"/>
      <c r="F255" s="173"/>
    </row>
    <row r="256" spans="1:6" x14ac:dyDescent="0.35">
      <c r="A256" s="14"/>
      <c r="B256" s="41" t="s">
        <v>40</v>
      </c>
      <c r="C256" s="30"/>
      <c r="D256" s="30"/>
      <c r="E256" s="20"/>
      <c r="F256" s="173"/>
    </row>
    <row r="257" spans="1:6" x14ac:dyDescent="0.35">
      <c r="A257" s="14"/>
      <c r="B257" s="32" t="s">
        <v>155</v>
      </c>
      <c r="C257" s="30" t="s">
        <v>2</v>
      </c>
      <c r="D257" s="30"/>
      <c r="E257" s="20"/>
      <c r="F257" s="173">
        <f t="shared" si="16"/>
        <v>0</v>
      </c>
    </row>
    <row r="258" spans="1:6" x14ac:dyDescent="0.35">
      <c r="A258" s="14"/>
      <c r="B258" s="32" t="s">
        <v>156</v>
      </c>
      <c r="C258" s="30" t="s">
        <v>55</v>
      </c>
      <c r="D258" s="30"/>
      <c r="E258" s="20"/>
      <c r="F258" s="173">
        <f t="shared" si="16"/>
        <v>0</v>
      </c>
    </row>
    <row r="259" spans="1:6" x14ac:dyDescent="0.35">
      <c r="A259" s="14"/>
      <c r="B259" s="32"/>
      <c r="C259" s="30"/>
      <c r="D259" s="30"/>
      <c r="E259" s="20"/>
      <c r="F259" s="173"/>
    </row>
    <row r="260" spans="1:6" x14ac:dyDescent="0.35">
      <c r="A260" s="14"/>
      <c r="B260" s="41" t="s">
        <v>99</v>
      </c>
      <c r="C260" s="30"/>
      <c r="D260" s="30"/>
      <c r="E260" s="20"/>
      <c r="F260" s="173"/>
    </row>
    <row r="261" spans="1:6" ht="46.5" x14ac:dyDescent="0.35">
      <c r="A261" s="14"/>
      <c r="B261" s="32" t="s">
        <v>175</v>
      </c>
      <c r="C261" s="30" t="s">
        <v>2</v>
      </c>
      <c r="D261" s="30"/>
      <c r="E261" s="20"/>
      <c r="F261" s="173">
        <f t="shared" ref="F259:F261" si="17">+D261*E261</f>
        <v>0</v>
      </c>
    </row>
    <row r="262" spans="1:6" x14ac:dyDescent="0.35">
      <c r="A262" s="14"/>
      <c r="B262" s="41"/>
      <c r="C262" s="30"/>
      <c r="D262" s="30"/>
      <c r="E262" s="20"/>
      <c r="F262" s="173"/>
    </row>
    <row r="263" spans="1:6" x14ac:dyDescent="0.35">
      <c r="A263" s="14"/>
      <c r="B263" s="52"/>
      <c r="C263" s="14"/>
      <c r="D263" s="14"/>
      <c r="E263" s="20"/>
      <c r="F263" s="173"/>
    </row>
    <row r="264" spans="1:6" x14ac:dyDescent="0.35">
      <c r="A264" s="14"/>
      <c r="B264" s="40" t="s">
        <v>26</v>
      </c>
      <c r="C264" s="14"/>
      <c r="D264" s="14"/>
      <c r="E264" s="20"/>
      <c r="F264" s="173"/>
    </row>
    <row r="265" spans="1:6" x14ac:dyDescent="0.35">
      <c r="A265" s="14"/>
      <c r="B265" s="26" t="s">
        <v>140</v>
      </c>
      <c r="C265" s="14" t="s">
        <v>2</v>
      </c>
      <c r="D265" s="14"/>
      <c r="E265" s="20"/>
      <c r="F265" s="173">
        <f t="shared" si="16"/>
        <v>0</v>
      </c>
    </row>
    <row r="266" spans="1:6" x14ac:dyDescent="0.35">
      <c r="A266" s="14"/>
      <c r="B266" s="26" t="s">
        <v>59</v>
      </c>
      <c r="C266" s="14" t="s">
        <v>2</v>
      </c>
      <c r="D266" s="14"/>
      <c r="E266" s="20"/>
      <c r="F266" s="173">
        <f t="shared" si="16"/>
        <v>0</v>
      </c>
    </row>
    <row r="267" spans="1:6" x14ac:dyDescent="0.35">
      <c r="A267" s="14"/>
      <c r="B267" s="26"/>
      <c r="C267" s="14"/>
      <c r="D267" s="14"/>
      <c r="E267" s="20"/>
      <c r="F267" s="173"/>
    </row>
    <row r="268" spans="1:6" x14ac:dyDescent="0.35">
      <c r="A268" s="14"/>
      <c r="B268" s="26" t="s">
        <v>183</v>
      </c>
      <c r="C268" s="14" t="s">
        <v>2</v>
      </c>
      <c r="D268" s="14"/>
      <c r="E268" s="20"/>
      <c r="F268" s="173">
        <f t="shared" si="16"/>
        <v>0</v>
      </c>
    </row>
    <row r="269" spans="1:6" x14ac:dyDescent="0.35">
      <c r="A269" s="14"/>
      <c r="B269" s="26"/>
      <c r="C269" s="14"/>
      <c r="D269" s="14"/>
      <c r="E269" s="20"/>
      <c r="F269" s="173"/>
    </row>
    <row r="270" spans="1:6" ht="31" x14ac:dyDescent="0.35">
      <c r="A270" s="14"/>
      <c r="B270" s="26" t="s">
        <v>60</v>
      </c>
      <c r="C270" s="14"/>
      <c r="D270" s="14"/>
      <c r="E270" s="20"/>
      <c r="F270" s="173"/>
    </row>
    <row r="271" spans="1:6" x14ac:dyDescent="0.35">
      <c r="A271" s="14"/>
      <c r="B271" s="35" t="s">
        <v>27</v>
      </c>
      <c r="C271" s="14" t="s">
        <v>2</v>
      </c>
      <c r="D271" s="14"/>
      <c r="E271" s="20"/>
      <c r="F271" s="173">
        <f t="shared" si="16"/>
        <v>0</v>
      </c>
    </row>
    <row r="272" spans="1:6" x14ac:dyDescent="0.35">
      <c r="A272" s="14"/>
      <c r="B272" s="35" t="s">
        <v>28</v>
      </c>
      <c r="C272" s="14" t="s">
        <v>2</v>
      </c>
      <c r="D272" s="14"/>
      <c r="E272" s="20"/>
      <c r="F272" s="173">
        <f t="shared" si="16"/>
        <v>0</v>
      </c>
    </row>
    <row r="273" spans="1:6" x14ac:dyDescent="0.35">
      <c r="A273" s="14"/>
      <c r="B273" s="26"/>
      <c r="C273" s="14"/>
      <c r="D273" s="14"/>
      <c r="E273" s="20"/>
      <c r="F273" s="173"/>
    </row>
    <row r="274" spans="1:6" x14ac:dyDescent="0.35">
      <c r="A274" s="21"/>
      <c r="B274" s="22" t="str">
        <f>"Sous-total " &amp;B249</f>
        <v>Sous-total Ouvertures bouchements</v>
      </c>
      <c r="C274" s="23"/>
      <c r="D274" s="49"/>
      <c r="E274" s="24"/>
      <c r="F274" s="174">
        <f>SUM(F248:F273)</f>
        <v>0</v>
      </c>
    </row>
    <row r="275" spans="1:6" x14ac:dyDescent="0.35">
      <c r="A275" s="14"/>
      <c r="B275" s="26"/>
      <c r="C275" s="14"/>
      <c r="D275" s="14"/>
      <c r="E275" s="20"/>
      <c r="F275" s="173"/>
    </row>
    <row r="276" spans="1:6" x14ac:dyDescent="0.35">
      <c r="A276" s="14"/>
      <c r="B276" s="18" t="s">
        <v>29</v>
      </c>
      <c r="C276" s="14"/>
      <c r="D276" s="14"/>
      <c r="E276" s="20"/>
      <c r="F276" s="173"/>
    </row>
    <row r="277" spans="1:6" x14ac:dyDescent="0.35">
      <c r="A277" s="14"/>
      <c r="B277" s="33"/>
      <c r="C277" s="14"/>
      <c r="D277" s="14"/>
      <c r="E277" s="20"/>
      <c r="F277" s="173"/>
    </row>
    <row r="278" spans="1:6" x14ac:dyDescent="0.35">
      <c r="A278" s="14"/>
      <c r="B278" s="50"/>
      <c r="C278" s="14"/>
      <c r="D278" s="14"/>
      <c r="E278" s="20"/>
      <c r="F278" s="173"/>
    </row>
    <row r="279" spans="1:6" ht="31" x14ac:dyDescent="0.35">
      <c r="A279" s="14"/>
      <c r="B279" s="42" t="s">
        <v>46</v>
      </c>
      <c r="C279" s="30" t="s">
        <v>7</v>
      </c>
      <c r="D279" s="30"/>
      <c r="E279" s="31"/>
      <c r="F279" s="173">
        <f t="shared" ref="F275:F300" si="18">+D279*E279</f>
        <v>0</v>
      </c>
    </row>
    <row r="280" spans="1:6" x14ac:dyDescent="0.35">
      <c r="A280" s="14"/>
      <c r="B280" s="43" t="s">
        <v>45</v>
      </c>
      <c r="C280" s="30" t="s">
        <v>11</v>
      </c>
      <c r="D280" s="30"/>
      <c r="E280" s="31"/>
      <c r="F280" s="173">
        <f t="shared" si="18"/>
        <v>0</v>
      </c>
    </row>
    <row r="281" spans="1:6" x14ac:dyDescent="0.35">
      <c r="A281" s="14"/>
      <c r="B281" s="43" t="s">
        <v>30</v>
      </c>
      <c r="C281" s="30" t="s">
        <v>11</v>
      </c>
      <c r="D281" s="30"/>
      <c r="E281" s="31"/>
      <c r="F281" s="173">
        <f t="shared" si="18"/>
        <v>0</v>
      </c>
    </row>
    <row r="282" spans="1:6" x14ac:dyDescent="0.35">
      <c r="A282" s="14"/>
      <c r="B282" s="43" t="s">
        <v>31</v>
      </c>
      <c r="C282" s="30" t="s">
        <v>11</v>
      </c>
      <c r="D282" s="30"/>
      <c r="E282" s="31"/>
      <c r="F282" s="173">
        <f t="shared" si="18"/>
        <v>0</v>
      </c>
    </row>
    <row r="283" spans="1:6" x14ac:dyDescent="0.35">
      <c r="A283" s="14"/>
      <c r="B283" s="43" t="s">
        <v>32</v>
      </c>
      <c r="C283" s="30" t="s">
        <v>6</v>
      </c>
      <c r="D283" s="30"/>
      <c r="E283" s="31"/>
      <c r="F283" s="173">
        <f t="shared" si="18"/>
        <v>0</v>
      </c>
    </row>
    <row r="284" spans="1:6" x14ac:dyDescent="0.35">
      <c r="A284" s="14"/>
      <c r="B284" s="43"/>
      <c r="C284" s="30"/>
      <c r="D284" s="30"/>
      <c r="E284" s="31"/>
      <c r="F284" s="173"/>
    </row>
    <row r="285" spans="1:6" x14ac:dyDescent="0.35">
      <c r="A285" s="14"/>
      <c r="B285" s="43" t="s">
        <v>137</v>
      </c>
      <c r="C285" s="30" t="s">
        <v>6</v>
      </c>
      <c r="D285" s="30"/>
      <c r="E285" s="31"/>
      <c r="F285" s="173">
        <f t="shared" si="18"/>
        <v>0</v>
      </c>
    </row>
    <row r="286" spans="1:6" x14ac:dyDescent="0.35">
      <c r="A286" s="14"/>
      <c r="B286" s="43"/>
      <c r="C286" s="30"/>
      <c r="D286" s="30"/>
      <c r="E286" s="31"/>
      <c r="F286" s="173"/>
    </row>
    <row r="287" spans="1:6" x14ac:dyDescent="0.35">
      <c r="A287" s="14"/>
      <c r="B287" s="42" t="s">
        <v>53</v>
      </c>
      <c r="C287" s="30" t="s">
        <v>2</v>
      </c>
      <c r="D287" s="30"/>
      <c r="E287" s="31"/>
      <c r="F287" s="173">
        <f t="shared" si="18"/>
        <v>0</v>
      </c>
    </row>
    <row r="288" spans="1:6" x14ac:dyDescent="0.35">
      <c r="A288" s="14"/>
      <c r="B288" s="42"/>
      <c r="C288" s="30"/>
      <c r="D288" s="30"/>
      <c r="E288" s="31"/>
      <c r="F288" s="173"/>
    </row>
    <row r="289" spans="1:6" ht="31" x14ac:dyDescent="0.35">
      <c r="A289" s="14"/>
      <c r="B289" s="42" t="s">
        <v>143</v>
      </c>
      <c r="C289" s="30" t="s">
        <v>55</v>
      </c>
      <c r="D289" s="30"/>
      <c r="E289" s="31"/>
      <c r="F289" s="173">
        <f t="shared" si="18"/>
        <v>0</v>
      </c>
    </row>
    <row r="290" spans="1:6" ht="31" x14ac:dyDescent="0.35">
      <c r="A290" s="14"/>
      <c r="B290" s="42" t="s">
        <v>132</v>
      </c>
      <c r="C290" s="30" t="s">
        <v>7</v>
      </c>
      <c r="D290" s="30"/>
      <c r="E290" s="31"/>
      <c r="F290" s="173">
        <f t="shared" si="18"/>
        <v>0</v>
      </c>
    </row>
    <row r="291" spans="1:6" x14ac:dyDescent="0.35">
      <c r="A291" s="14"/>
      <c r="B291" s="42"/>
      <c r="C291" s="30"/>
      <c r="D291" s="30"/>
      <c r="E291" s="31"/>
      <c r="F291" s="173"/>
    </row>
    <row r="292" spans="1:6" x14ac:dyDescent="0.35">
      <c r="A292" s="14"/>
      <c r="B292" s="42"/>
      <c r="C292" s="30"/>
      <c r="D292" s="30"/>
      <c r="E292" s="31"/>
      <c r="F292" s="173"/>
    </row>
    <row r="293" spans="1:6" ht="62" x14ac:dyDescent="0.35">
      <c r="A293" s="14"/>
      <c r="B293" s="42" t="s">
        <v>136</v>
      </c>
      <c r="C293" s="30" t="s">
        <v>7</v>
      </c>
      <c r="D293" s="30"/>
      <c r="E293" s="31"/>
      <c r="F293" s="173">
        <f t="shared" si="18"/>
        <v>0</v>
      </c>
    </row>
    <row r="294" spans="1:6" x14ac:dyDescent="0.35">
      <c r="A294" s="14"/>
      <c r="B294" s="42"/>
      <c r="C294" s="30"/>
      <c r="D294" s="30"/>
      <c r="E294" s="31"/>
      <c r="F294" s="173"/>
    </row>
    <row r="295" spans="1:6" x14ac:dyDescent="0.35">
      <c r="A295" s="14"/>
      <c r="B295" s="42"/>
      <c r="C295" s="30"/>
      <c r="D295" s="30"/>
      <c r="E295" s="31"/>
      <c r="F295" s="173"/>
    </row>
    <row r="296" spans="1:6" x14ac:dyDescent="0.35">
      <c r="A296" s="14"/>
      <c r="B296" s="33"/>
      <c r="C296" s="30"/>
      <c r="D296" s="30"/>
      <c r="E296" s="31"/>
      <c r="F296" s="173"/>
    </row>
    <row r="297" spans="1:6" x14ac:dyDescent="0.35">
      <c r="A297" s="14"/>
      <c r="B297" s="18" t="s">
        <v>35</v>
      </c>
      <c r="C297" s="30"/>
      <c r="D297" s="30"/>
      <c r="E297" s="31"/>
      <c r="F297" s="173"/>
    </row>
    <row r="298" spans="1:6" x14ac:dyDescent="0.35">
      <c r="A298" s="14"/>
      <c r="B298" s="33"/>
      <c r="C298" s="30"/>
      <c r="D298" s="30"/>
      <c r="E298" s="31"/>
      <c r="F298" s="173"/>
    </row>
    <row r="299" spans="1:6" ht="31" x14ac:dyDescent="0.35">
      <c r="A299" s="14"/>
      <c r="B299" s="33" t="s">
        <v>138</v>
      </c>
      <c r="C299" s="45" t="s">
        <v>7</v>
      </c>
      <c r="D299" s="76"/>
      <c r="E299" s="31"/>
      <c r="F299" s="173">
        <f t="shared" si="18"/>
        <v>0</v>
      </c>
    </row>
    <row r="300" spans="1:6" x14ac:dyDescent="0.35">
      <c r="A300" s="14"/>
      <c r="B300" s="33" t="s">
        <v>177</v>
      </c>
      <c r="C300" s="45" t="s">
        <v>7</v>
      </c>
      <c r="D300" s="76"/>
      <c r="E300" s="31"/>
      <c r="F300" s="173">
        <f t="shared" si="18"/>
        <v>0</v>
      </c>
    </row>
    <row r="301" spans="1:6" x14ac:dyDescent="0.35">
      <c r="A301" s="21"/>
      <c r="B301" s="22" t="str">
        <f>"Sous-total " &amp;B276</f>
        <v>Sous-total Cloisons et murs</v>
      </c>
      <c r="C301" s="23"/>
      <c r="D301" s="49"/>
      <c r="E301" s="24"/>
      <c r="F301" s="174">
        <f>SUM(F275:F300)</f>
        <v>0</v>
      </c>
    </row>
    <row r="302" spans="1:6" x14ac:dyDescent="0.35">
      <c r="A302" s="14"/>
      <c r="B302" s="25"/>
      <c r="C302" s="14"/>
      <c r="D302" s="14"/>
      <c r="E302" s="20"/>
      <c r="F302" s="173"/>
    </row>
    <row r="303" spans="1:6" x14ac:dyDescent="0.35">
      <c r="A303" s="14"/>
      <c r="B303" s="18" t="s">
        <v>50</v>
      </c>
      <c r="C303" s="14"/>
      <c r="D303" s="14"/>
      <c r="E303" s="20"/>
      <c r="F303" s="173"/>
    </row>
    <row r="304" spans="1:6" x14ac:dyDescent="0.35">
      <c r="A304" s="14"/>
      <c r="B304" s="33"/>
      <c r="C304" s="14"/>
      <c r="D304" s="14"/>
      <c r="E304" s="20"/>
      <c r="F304" s="173"/>
    </row>
    <row r="305" spans="1:6" x14ac:dyDescent="0.35">
      <c r="A305" s="14"/>
      <c r="B305" s="33" t="s">
        <v>142</v>
      </c>
      <c r="C305" s="14" t="s">
        <v>5</v>
      </c>
      <c r="D305" s="14"/>
      <c r="E305" s="20"/>
      <c r="F305" s="173">
        <f t="shared" ref="F302:F310" si="19">+D305*E305</f>
        <v>0</v>
      </c>
    </row>
    <row r="306" spans="1:6" x14ac:dyDescent="0.35">
      <c r="A306" s="14"/>
      <c r="B306" s="33" t="s">
        <v>133</v>
      </c>
      <c r="C306" s="14" t="s">
        <v>7</v>
      </c>
      <c r="D306" s="14"/>
      <c r="E306" s="20"/>
      <c r="F306" s="173">
        <f t="shared" si="19"/>
        <v>0</v>
      </c>
    </row>
    <row r="307" spans="1:6" x14ac:dyDescent="0.35">
      <c r="A307" s="14"/>
      <c r="B307" s="33" t="s">
        <v>134</v>
      </c>
      <c r="C307" s="14" t="s">
        <v>55</v>
      </c>
      <c r="D307" s="14"/>
      <c r="E307" s="20"/>
      <c r="F307" s="173">
        <f t="shared" si="19"/>
        <v>0</v>
      </c>
    </row>
    <row r="308" spans="1:6" x14ac:dyDescent="0.35">
      <c r="A308" s="14"/>
      <c r="B308" s="33" t="s">
        <v>135</v>
      </c>
      <c r="C308" s="14" t="s">
        <v>2</v>
      </c>
      <c r="D308" s="14"/>
      <c r="E308" s="20"/>
      <c r="F308" s="173">
        <f t="shared" si="19"/>
        <v>0</v>
      </c>
    </row>
    <row r="309" spans="1:6" x14ac:dyDescent="0.35">
      <c r="A309" s="14"/>
      <c r="B309" s="33"/>
      <c r="C309" s="14"/>
      <c r="D309" s="14"/>
      <c r="E309" s="20"/>
      <c r="F309" s="173"/>
    </row>
    <row r="310" spans="1:6" x14ac:dyDescent="0.35">
      <c r="A310" s="14"/>
      <c r="B310" s="33"/>
      <c r="C310" s="14"/>
      <c r="D310" s="14"/>
      <c r="E310" s="20"/>
      <c r="F310" s="173"/>
    </row>
    <row r="311" spans="1:6" x14ac:dyDescent="0.35">
      <c r="A311" s="21"/>
      <c r="B311" s="22" t="str">
        <f>"Sous-total " &amp;B303</f>
        <v>Sous-total Désenfumage</v>
      </c>
      <c r="C311" s="23"/>
      <c r="D311" s="49"/>
      <c r="E311" s="24"/>
      <c r="F311" s="174">
        <f>SUM(F302:F310)</f>
        <v>0</v>
      </c>
    </row>
    <row r="312" spans="1:6" x14ac:dyDescent="0.35">
      <c r="A312" s="14"/>
      <c r="B312" s="25"/>
      <c r="C312" s="14"/>
      <c r="D312" s="14"/>
      <c r="E312" s="20"/>
      <c r="F312" s="173"/>
    </row>
    <row r="313" spans="1:6" x14ac:dyDescent="0.35">
      <c r="A313" s="14"/>
      <c r="B313" s="18" t="s">
        <v>139</v>
      </c>
      <c r="C313" s="14"/>
      <c r="D313" s="14"/>
      <c r="E313" s="20"/>
      <c r="F313" s="173"/>
    </row>
    <row r="314" spans="1:6" x14ac:dyDescent="0.35">
      <c r="A314" s="14"/>
      <c r="B314" s="33"/>
      <c r="C314" s="14"/>
      <c r="D314" s="14"/>
      <c r="E314" s="20"/>
      <c r="F314" s="173"/>
    </row>
    <row r="315" spans="1:6" ht="31" x14ac:dyDescent="0.35">
      <c r="A315" s="14"/>
      <c r="B315" s="33" t="s">
        <v>180</v>
      </c>
      <c r="C315" s="14" t="s">
        <v>7</v>
      </c>
      <c r="D315" s="14"/>
      <c r="E315" s="20"/>
      <c r="F315" s="173">
        <f t="shared" ref="F312:F317" si="20">+D315*E315</f>
        <v>0</v>
      </c>
    </row>
    <row r="316" spans="1:6" x14ac:dyDescent="0.35">
      <c r="A316" s="14"/>
      <c r="B316" s="33" t="s">
        <v>144</v>
      </c>
      <c r="C316" s="14" t="s">
        <v>145</v>
      </c>
      <c r="D316" s="14"/>
      <c r="E316" s="20"/>
      <c r="F316" s="173">
        <f t="shared" si="20"/>
        <v>0</v>
      </c>
    </row>
    <row r="317" spans="1:6" x14ac:dyDescent="0.35">
      <c r="A317" s="14"/>
      <c r="B317" s="33"/>
      <c r="C317" s="14"/>
      <c r="D317" s="14"/>
      <c r="E317" s="20"/>
      <c r="F317" s="173"/>
    </row>
    <row r="318" spans="1:6" x14ac:dyDescent="0.35">
      <c r="A318" s="21"/>
      <c r="B318" s="22" t="str">
        <f>"Sous-total " &amp;B313</f>
        <v>Sous-total Sols</v>
      </c>
      <c r="C318" s="23"/>
      <c r="D318" s="49"/>
      <c r="E318" s="24"/>
      <c r="F318" s="174">
        <f>SUM(F312:F317)</f>
        <v>0</v>
      </c>
    </row>
    <row r="319" spans="1:6" x14ac:dyDescent="0.35">
      <c r="A319" s="14"/>
      <c r="B319" s="25"/>
      <c r="C319" s="14"/>
      <c r="D319" s="14"/>
      <c r="E319" s="20"/>
      <c r="F319" s="173"/>
    </row>
    <row r="320" spans="1:6" x14ac:dyDescent="0.35">
      <c r="A320" s="14"/>
      <c r="B320" s="18" t="s">
        <v>33</v>
      </c>
      <c r="C320" s="14"/>
      <c r="D320" s="14"/>
      <c r="E320" s="20"/>
      <c r="F320" s="173"/>
    </row>
    <row r="321" spans="1:6" x14ac:dyDescent="0.35">
      <c r="A321" s="14"/>
      <c r="B321" s="26"/>
      <c r="C321" s="14"/>
      <c r="D321" s="14"/>
      <c r="E321" s="20"/>
      <c r="F321" s="173"/>
    </row>
    <row r="322" spans="1:6" x14ac:dyDescent="0.35">
      <c r="A322" s="14"/>
      <c r="B322" s="26" t="s">
        <v>36</v>
      </c>
      <c r="C322" s="14"/>
      <c r="D322" s="14"/>
      <c r="E322" s="44"/>
      <c r="F322" s="173"/>
    </row>
    <row r="323" spans="1:6" x14ac:dyDescent="0.35">
      <c r="A323" s="14"/>
      <c r="B323" s="46" t="s">
        <v>47</v>
      </c>
      <c r="C323" s="14" t="s">
        <v>2</v>
      </c>
      <c r="D323" s="14"/>
      <c r="E323" s="44"/>
      <c r="F323" s="173">
        <f t="shared" ref="F319:F330" si="21">+D323*E323</f>
        <v>0</v>
      </c>
    </row>
    <row r="324" spans="1:6" x14ac:dyDescent="0.35">
      <c r="A324" s="14"/>
      <c r="B324" s="46" t="s">
        <v>48</v>
      </c>
      <c r="C324" s="14" t="s">
        <v>2</v>
      </c>
      <c r="D324" s="14"/>
      <c r="E324" s="44"/>
      <c r="F324" s="173">
        <f t="shared" si="21"/>
        <v>0</v>
      </c>
    </row>
    <row r="325" spans="1:6" x14ac:dyDescent="0.35">
      <c r="A325" s="14"/>
      <c r="B325" s="46" t="s">
        <v>37</v>
      </c>
      <c r="C325" s="14" t="s">
        <v>2</v>
      </c>
      <c r="D325" s="14"/>
      <c r="E325" s="44"/>
      <c r="F325" s="173">
        <f t="shared" si="21"/>
        <v>0</v>
      </c>
    </row>
    <row r="326" spans="1:6" x14ac:dyDescent="0.35">
      <c r="A326" s="14"/>
      <c r="B326" s="46" t="s">
        <v>38</v>
      </c>
      <c r="C326" s="14" t="s">
        <v>2</v>
      </c>
      <c r="D326" s="14"/>
      <c r="E326" s="44"/>
      <c r="F326" s="173">
        <f t="shared" si="21"/>
        <v>0</v>
      </c>
    </row>
    <row r="327" spans="1:6" x14ac:dyDescent="0.35">
      <c r="A327" s="14"/>
      <c r="B327" s="46" t="s">
        <v>39</v>
      </c>
      <c r="C327" s="14" t="s">
        <v>2</v>
      </c>
      <c r="D327" s="14"/>
      <c r="E327" s="44"/>
      <c r="F327" s="173">
        <f t="shared" si="21"/>
        <v>0</v>
      </c>
    </row>
    <row r="328" spans="1:6" x14ac:dyDescent="0.35">
      <c r="A328" s="14"/>
      <c r="B328" s="26"/>
      <c r="C328" s="14"/>
      <c r="D328" s="14"/>
      <c r="E328" s="44"/>
      <c r="F328" s="173"/>
    </row>
    <row r="329" spans="1:6" x14ac:dyDescent="0.35">
      <c r="A329" s="14"/>
      <c r="B329" s="26" t="s">
        <v>100</v>
      </c>
      <c r="C329" s="14" t="s">
        <v>2</v>
      </c>
      <c r="D329" s="14"/>
      <c r="E329" s="44"/>
      <c r="F329" s="173">
        <f t="shared" si="21"/>
        <v>0</v>
      </c>
    </row>
    <row r="330" spans="1:6" x14ac:dyDescent="0.35">
      <c r="A330" s="14"/>
      <c r="B330" s="53"/>
      <c r="C330" s="14"/>
      <c r="D330" s="14"/>
      <c r="E330" s="20"/>
      <c r="F330" s="173"/>
    </row>
    <row r="331" spans="1:6" x14ac:dyDescent="0.35">
      <c r="A331" s="21"/>
      <c r="B331" s="22" t="str">
        <f>"Sous-total " &amp;B320</f>
        <v>Sous-total Travaux divers</v>
      </c>
      <c r="C331" s="23"/>
      <c r="D331" s="49"/>
      <c r="E331" s="24"/>
      <c r="F331" s="174">
        <f>SUM(F319:F330)</f>
        <v>0</v>
      </c>
    </row>
    <row r="332" spans="1:6" x14ac:dyDescent="0.35">
      <c r="A332" s="14"/>
      <c r="B332" s="25"/>
      <c r="C332" s="14"/>
      <c r="D332" s="14"/>
      <c r="E332" s="20"/>
      <c r="F332" s="173"/>
    </row>
    <row r="333" spans="1:6" x14ac:dyDescent="0.35">
      <c r="A333" s="14"/>
      <c r="B333" s="18" t="s">
        <v>211</v>
      </c>
      <c r="C333" s="14"/>
      <c r="D333" s="14"/>
      <c r="E333" s="20"/>
      <c r="F333" s="173"/>
    </row>
    <row r="334" spans="1:6" x14ac:dyDescent="0.35">
      <c r="A334" s="14"/>
      <c r="B334" s="26"/>
      <c r="C334" s="14"/>
      <c r="D334" s="14"/>
      <c r="E334" s="20"/>
      <c r="F334" s="173"/>
    </row>
    <row r="335" spans="1:6" x14ac:dyDescent="0.35">
      <c r="A335" s="14"/>
      <c r="B335" s="26" t="s">
        <v>212</v>
      </c>
      <c r="C335" s="14" t="s">
        <v>34</v>
      </c>
      <c r="D335" s="14"/>
      <c r="E335" s="20"/>
      <c r="F335" s="173">
        <f t="shared" ref="F332:F336" si="22">+D335*E335</f>
        <v>0</v>
      </c>
    </row>
    <row r="336" spans="1:6" x14ac:dyDescent="0.35">
      <c r="A336" s="14"/>
      <c r="B336" s="26"/>
      <c r="C336" s="14"/>
      <c r="D336" s="14"/>
      <c r="E336" s="20"/>
      <c r="F336" s="173"/>
    </row>
    <row r="337" spans="1:6" x14ac:dyDescent="0.35">
      <c r="A337" s="21"/>
      <c r="B337" s="22" t="str">
        <f>"Sous-total " &amp;B333</f>
        <v>Sous-total Enduits</v>
      </c>
      <c r="C337" s="23"/>
      <c r="D337" s="49"/>
      <c r="E337" s="24"/>
      <c r="F337" s="174">
        <f>SUM(F332:F336)</f>
        <v>0</v>
      </c>
    </row>
    <row r="338" spans="1:6" x14ac:dyDescent="0.35">
      <c r="A338" s="14"/>
      <c r="B338" s="25"/>
      <c r="C338" s="14"/>
      <c r="D338" s="14"/>
      <c r="E338" s="20"/>
      <c r="F338" s="173"/>
    </row>
    <row r="339" spans="1:6" x14ac:dyDescent="0.35">
      <c r="A339" s="14"/>
      <c r="B339" s="18" t="s">
        <v>213</v>
      </c>
      <c r="C339" s="14"/>
      <c r="D339" s="14"/>
      <c r="E339" s="20"/>
      <c r="F339" s="173"/>
    </row>
    <row r="340" spans="1:6" x14ac:dyDescent="0.35">
      <c r="A340" s="14"/>
      <c r="B340" s="26"/>
      <c r="C340" s="14"/>
      <c r="D340" s="14"/>
      <c r="E340" s="20"/>
      <c r="F340" s="173"/>
    </row>
    <row r="341" spans="1:6" ht="31" x14ac:dyDescent="0.35">
      <c r="A341" s="14"/>
      <c r="B341" s="26" t="s">
        <v>209</v>
      </c>
      <c r="C341" s="14" t="s">
        <v>7</v>
      </c>
      <c r="D341" s="14"/>
      <c r="E341" s="20"/>
      <c r="F341" s="173">
        <f t="shared" ref="F338:F362" si="23">+D341*E341</f>
        <v>0</v>
      </c>
    </row>
    <row r="342" spans="1:6" x14ac:dyDescent="0.35">
      <c r="A342" s="14"/>
      <c r="B342" s="26"/>
      <c r="C342" s="14"/>
      <c r="D342" s="14"/>
      <c r="E342" s="20"/>
      <c r="F342" s="173"/>
    </row>
    <row r="343" spans="1:6" x14ac:dyDescent="0.35">
      <c r="A343" s="14"/>
      <c r="B343" s="26" t="s">
        <v>207</v>
      </c>
      <c r="C343" s="14" t="s">
        <v>7</v>
      </c>
      <c r="D343" s="14"/>
      <c r="E343" s="20"/>
      <c r="F343" s="173">
        <f t="shared" si="23"/>
        <v>0</v>
      </c>
    </row>
    <row r="344" spans="1:6" x14ac:dyDescent="0.35">
      <c r="A344" s="14"/>
      <c r="B344" s="26"/>
      <c r="C344" s="14"/>
      <c r="D344" s="14"/>
      <c r="E344" s="20"/>
      <c r="F344" s="173"/>
    </row>
    <row r="345" spans="1:6" x14ac:dyDescent="0.35">
      <c r="A345" s="14"/>
      <c r="B345" s="26" t="s">
        <v>208</v>
      </c>
      <c r="C345" s="14" t="s">
        <v>7</v>
      </c>
      <c r="D345" s="14"/>
      <c r="E345" s="20"/>
      <c r="F345" s="173">
        <f t="shared" si="23"/>
        <v>0</v>
      </c>
    </row>
    <row r="346" spans="1:6" x14ac:dyDescent="0.35">
      <c r="A346" s="14"/>
      <c r="B346" s="26"/>
      <c r="C346" s="14"/>
      <c r="D346" s="14"/>
      <c r="E346" s="20"/>
      <c r="F346" s="173"/>
    </row>
    <row r="347" spans="1:6" ht="46.5" x14ac:dyDescent="0.35">
      <c r="A347" s="14"/>
      <c r="B347" s="26" t="s">
        <v>210</v>
      </c>
      <c r="C347" s="14" t="s">
        <v>7</v>
      </c>
      <c r="D347" s="14"/>
      <c r="E347" s="20"/>
      <c r="F347" s="173">
        <f t="shared" si="23"/>
        <v>0</v>
      </c>
    </row>
    <row r="348" spans="1:6" x14ac:dyDescent="0.35">
      <c r="A348" s="14"/>
      <c r="B348" s="26"/>
      <c r="C348" s="14"/>
      <c r="D348" s="14"/>
      <c r="E348" s="20"/>
      <c r="F348" s="173"/>
    </row>
    <row r="349" spans="1:6" x14ac:dyDescent="0.35">
      <c r="A349" s="14"/>
      <c r="B349" s="26" t="s">
        <v>163</v>
      </c>
      <c r="C349" s="14" t="s">
        <v>7</v>
      </c>
      <c r="D349" s="14"/>
      <c r="E349" s="20"/>
      <c r="F349" s="173">
        <f t="shared" ref="F349" si="24">+D349*E349</f>
        <v>0</v>
      </c>
    </row>
    <row r="350" spans="1:6" x14ac:dyDescent="0.35">
      <c r="A350" s="14"/>
      <c r="B350" s="26"/>
      <c r="C350" s="14"/>
      <c r="D350" s="14"/>
      <c r="E350" s="20"/>
      <c r="F350" s="173"/>
    </row>
    <row r="351" spans="1:6" x14ac:dyDescent="0.35">
      <c r="A351" s="14"/>
      <c r="B351" s="46" t="s">
        <v>164</v>
      </c>
      <c r="C351" s="14"/>
      <c r="D351" s="14"/>
      <c r="E351" s="20"/>
      <c r="F351" s="173">
        <f t="shared" si="23"/>
        <v>0</v>
      </c>
    </row>
    <row r="352" spans="1:6" x14ac:dyDescent="0.35">
      <c r="A352" s="14"/>
      <c r="B352" s="68" t="s">
        <v>160</v>
      </c>
      <c r="C352" s="14" t="s">
        <v>8</v>
      </c>
      <c r="D352" s="14"/>
      <c r="E352" s="20"/>
      <c r="F352" s="173">
        <f t="shared" si="23"/>
        <v>0</v>
      </c>
    </row>
    <row r="353" spans="1:6" x14ac:dyDescent="0.35">
      <c r="A353" s="14"/>
      <c r="B353" s="68" t="s">
        <v>165</v>
      </c>
      <c r="C353" s="14" t="s">
        <v>7</v>
      </c>
      <c r="D353" s="14"/>
      <c r="E353" s="20"/>
      <c r="F353" s="173">
        <f t="shared" si="23"/>
        <v>0</v>
      </c>
    </row>
    <row r="354" spans="1:6" x14ac:dyDescent="0.35">
      <c r="A354" s="14"/>
      <c r="B354" s="68" t="s">
        <v>166</v>
      </c>
      <c r="C354" s="14" t="s">
        <v>2</v>
      </c>
      <c r="D354" s="14"/>
      <c r="E354" s="20"/>
      <c r="F354" s="173">
        <f t="shared" si="23"/>
        <v>0</v>
      </c>
    </row>
    <row r="355" spans="1:6" x14ac:dyDescent="0.35">
      <c r="A355" s="14"/>
      <c r="B355" s="68" t="s">
        <v>161</v>
      </c>
      <c r="C355" s="14" t="s">
        <v>8</v>
      </c>
      <c r="D355" s="14"/>
      <c r="E355" s="20"/>
      <c r="F355" s="173">
        <f t="shared" si="23"/>
        <v>0</v>
      </c>
    </row>
    <row r="356" spans="1:6" x14ac:dyDescent="0.35">
      <c r="A356" s="14"/>
      <c r="B356" s="68" t="s">
        <v>162</v>
      </c>
      <c r="C356" s="14" t="s">
        <v>8</v>
      </c>
      <c r="D356" s="14"/>
      <c r="E356" s="20"/>
      <c r="F356" s="173">
        <f t="shared" si="23"/>
        <v>0</v>
      </c>
    </row>
    <row r="357" spans="1:6" x14ac:dyDescent="0.35">
      <c r="A357" s="14"/>
      <c r="B357" s="26"/>
      <c r="C357" s="14"/>
      <c r="D357" s="14"/>
      <c r="E357" s="20"/>
      <c r="F357" s="173"/>
    </row>
    <row r="358" spans="1:6" x14ac:dyDescent="0.35">
      <c r="A358" s="14"/>
      <c r="B358" s="46" t="s">
        <v>159</v>
      </c>
      <c r="C358" s="14" t="s">
        <v>7</v>
      </c>
      <c r="D358" s="14"/>
      <c r="E358" s="20"/>
      <c r="F358" s="173">
        <f t="shared" si="23"/>
        <v>0</v>
      </c>
    </row>
    <row r="359" spans="1:6" x14ac:dyDescent="0.35">
      <c r="A359" s="14"/>
      <c r="B359" s="26"/>
      <c r="C359" s="14"/>
      <c r="D359" s="14"/>
      <c r="E359" s="20"/>
      <c r="F359" s="173"/>
    </row>
    <row r="360" spans="1:6" x14ac:dyDescent="0.35">
      <c r="A360" s="14"/>
      <c r="B360" s="26"/>
      <c r="C360" s="14"/>
      <c r="D360" s="14"/>
      <c r="E360" s="20"/>
      <c r="F360" s="173"/>
    </row>
    <row r="361" spans="1:6" x14ac:dyDescent="0.35">
      <c r="A361" s="14"/>
      <c r="B361" s="26" t="s">
        <v>167</v>
      </c>
      <c r="C361" s="14" t="s">
        <v>5</v>
      </c>
      <c r="D361" s="14"/>
      <c r="E361" s="20"/>
      <c r="F361" s="173">
        <f t="shared" si="23"/>
        <v>0</v>
      </c>
    </row>
    <row r="362" spans="1:6" x14ac:dyDescent="0.35">
      <c r="A362" s="14"/>
      <c r="B362" s="26"/>
      <c r="C362" s="14"/>
      <c r="D362" s="14"/>
      <c r="E362" s="20"/>
      <c r="F362" s="173"/>
    </row>
    <row r="363" spans="1:6" x14ac:dyDescent="0.35">
      <c r="A363" s="21"/>
      <c r="B363" s="22" t="str">
        <f>"Sous-total " &amp;B339</f>
        <v>Sous-total Maçonnerie - Dallage etc</v>
      </c>
      <c r="C363" s="23"/>
      <c r="D363" s="49"/>
      <c r="E363" s="24"/>
      <c r="F363" s="174">
        <f>SUM(F338:F362)</f>
        <v>0</v>
      </c>
    </row>
    <row r="364" spans="1:6" x14ac:dyDescent="0.35">
      <c r="A364" s="14"/>
      <c r="B364" s="26"/>
      <c r="C364" s="14"/>
      <c r="D364" s="14"/>
      <c r="E364" s="20"/>
      <c r="F364" s="173"/>
    </row>
    <row r="365" spans="1:6" x14ac:dyDescent="0.35">
      <c r="A365" s="21"/>
      <c r="B365" s="29" t="s">
        <v>168</v>
      </c>
      <c r="C365" s="30"/>
      <c r="D365" s="30"/>
      <c r="E365" s="34"/>
      <c r="F365" s="176"/>
    </row>
    <row r="366" spans="1:6" x14ac:dyDescent="0.35">
      <c r="A366" s="21"/>
      <c r="B366" s="32"/>
      <c r="C366" s="30"/>
      <c r="D366" s="75"/>
      <c r="E366" s="34"/>
      <c r="F366" s="176"/>
    </row>
    <row r="367" spans="1:6" x14ac:dyDescent="0.35">
      <c r="A367" s="21"/>
      <c r="B367" s="32" t="s">
        <v>169</v>
      </c>
      <c r="C367" s="30" t="s">
        <v>7</v>
      </c>
      <c r="D367" s="75"/>
      <c r="E367" s="34"/>
      <c r="F367" s="176">
        <f t="shared" ref="F365:F368" si="25">+D367*E367</f>
        <v>0</v>
      </c>
    </row>
    <row r="368" spans="1:6" x14ac:dyDescent="0.35">
      <c r="A368" s="21"/>
      <c r="B368" s="37"/>
      <c r="C368" s="30"/>
      <c r="D368" s="30"/>
      <c r="E368" s="34"/>
      <c r="F368" s="176"/>
    </row>
    <row r="369" spans="1:6" x14ac:dyDescent="0.35">
      <c r="A369" s="21"/>
      <c r="B369" s="22" t="str">
        <f>"Sous-total " &amp;B365</f>
        <v>Sous-total Etanchéité</v>
      </c>
      <c r="C369" s="23"/>
      <c r="D369" s="49"/>
      <c r="E369" s="24"/>
      <c r="F369" s="174">
        <f>SUM(F364:F368)</f>
        <v>0</v>
      </c>
    </row>
    <row r="370" spans="1:6" ht="16" thickBot="1" x14ac:dyDescent="0.4">
      <c r="A370" s="14"/>
      <c r="B370" s="26"/>
      <c r="C370" s="14"/>
      <c r="D370" s="14"/>
      <c r="E370" s="20"/>
      <c r="F370" s="173"/>
    </row>
    <row r="371" spans="1:6" ht="16" thickBot="1" x14ac:dyDescent="0.4">
      <c r="A371" s="71"/>
      <c r="B371" s="72"/>
      <c r="C371" s="73"/>
      <c r="D371" s="73"/>
      <c r="E371" s="74" t="s">
        <v>172</v>
      </c>
      <c r="F371" s="175">
        <f>SUM(F369,F363,F337,F331,F318,F311,F301,F274,F247,F216)</f>
        <v>0</v>
      </c>
    </row>
    <row r="372" spans="1:6" x14ac:dyDescent="0.35">
      <c r="A372" s="14"/>
      <c r="B372" s="26"/>
      <c r="C372" s="14"/>
      <c r="D372" s="14"/>
      <c r="E372" s="44"/>
      <c r="F372" s="173"/>
    </row>
    <row r="373" spans="1:6" x14ac:dyDescent="0.35">
      <c r="A373" s="149" t="s">
        <v>150</v>
      </c>
      <c r="B373" s="150" t="s">
        <v>17</v>
      </c>
      <c r="C373" s="150"/>
      <c r="D373" s="150"/>
      <c r="E373" s="150"/>
      <c r="F373" s="151" t="e">
        <f>#REF!*E373</f>
        <v>#REF!</v>
      </c>
    </row>
    <row r="374" spans="1:6" x14ac:dyDescent="0.35">
      <c r="A374" s="14"/>
      <c r="B374" s="19"/>
      <c r="C374" s="14"/>
      <c r="D374" s="14"/>
      <c r="E374" s="20"/>
      <c r="F374" s="173"/>
    </row>
    <row r="375" spans="1:6" x14ac:dyDescent="0.35">
      <c r="A375" s="14"/>
      <c r="B375" s="18" t="s">
        <v>130</v>
      </c>
      <c r="C375" s="14"/>
      <c r="D375" s="14"/>
      <c r="E375" s="20"/>
      <c r="F375" s="173"/>
    </row>
    <row r="376" spans="1:6" x14ac:dyDescent="0.35">
      <c r="A376" s="14"/>
      <c r="B376" s="70"/>
      <c r="C376" s="14"/>
      <c r="D376" s="14"/>
      <c r="E376" s="20"/>
      <c r="F376" s="173"/>
    </row>
    <row r="377" spans="1:6" x14ac:dyDescent="0.35">
      <c r="A377" s="14"/>
      <c r="B377" s="70"/>
      <c r="C377" s="14"/>
      <c r="D377" s="14"/>
      <c r="E377" s="20"/>
      <c r="F377" s="173"/>
    </row>
    <row r="378" spans="1:6" x14ac:dyDescent="0.35">
      <c r="A378" s="14"/>
      <c r="B378" s="39" t="s">
        <v>49</v>
      </c>
      <c r="C378" s="16"/>
      <c r="D378" s="16"/>
      <c r="E378" s="17"/>
      <c r="F378" s="173"/>
    </row>
    <row r="379" spans="1:6" x14ac:dyDescent="0.35">
      <c r="A379" s="14"/>
      <c r="B379" s="48" t="s">
        <v>57</v>
      </c>
      <c r="C379" s="16" t="s">
        <v>7</v>
      </c>
      <c r="D379" s="16"/>
      <c r="E379" s="17"/>
      <c r="F379" s="173">
        <f t="shared" ref="F374:F381" si="26">+D379*E379</f>
        <v>0</v>
      </c>
    </row>
    <row r="380" spans="1:6" x14ac:dyDescent="0.35">
      <c r="A380" s="14"/>
      <c r="B380" s="48" t="s">
        <v>58</v>
      </c>
      <c r="C380" s="16" t="s">
        <v>2</v>
      </c>
      <c r="D380" s="16"/>
      <c r="E380" s="17"/>
      <c r="F380" s="173">
        <f t="shared" si="26"/>
        <v>0</v>
      </c>
    </row>
    <row r="381" spans="1:6" x14ac:dyDescent="0.35">
      <c r="A381" s="14"/>
      <c r="B381" s="48" t="s">
        <v>44</v>
      </c>
      <c r="C381" s="16" t="s">
        <v>6</v>
      </c>
      <c r="D381" s="16"/>
      <c r="E381" s="17"/>
      <c r="F381" s="173">
        <f t="shared" si="26"/>
        <v>0</v>
      </c>
    </row>
    <row r="382" spans="1:6" x14ac:dyDescent="0.35">
      <c r="A382" s="14"/>
      <c r="B382" s="19"/>
      <c r="C382" s="14"/>
      <c r="D382" s="14"/>
      <c r="E382" s="20"/>
      <c r="F382" s="173"/>
    </row>
    <row r="383" spans="1:6" x14ac:dyDescent="0.35">
      <c r="A383" s="21"/>
      <c r="B383" s="22" t="str">
        <f>"Sous-total " &amp;B375</f>
        <v>Sous-total Isolement chantier</v>
      </c>
      <c r="C383" s="23"/>
      <c r="D383" s="49"/>
      <c r="E383" s="24"/>
      <c r="F383" s="174">
        <f>SUM(F374:F382)</f>
        <v>0</v>
      </c>
    </row>
    <row r="384" spans="1:6" x14ac:dyDescent="0.35">
      <c r="A384" s="14"/>
      <c r="B384" s="19"/>
      <c r="C384" s="14"/>
      <c r="D384" s="14"/>
      <c r="E384" s="20"/>
      <c r="F384" s="173"/>
    </row>
    <row r="385" spans="1:6" x14ac:dyDescent="0.35">
      <c r="A385" s="14"/>
      <c r="B385" s="18" t="s">
        <v>14</v>
      </c>
      <c r="C385" s="14"/>
      <c r="D385" s="14"/>
      <c r="E385" s="20"/>
      <c r="F385" s="173"/>
    </row>
    <row r="386" spans="1:6" x14ac:dyDescent="0.35">
      <c r="A386" s="14"/>
      <c r="B386" s="47"/>
      <c r="C386" s="14"/>
      <c r="D386" s="14"/>
      <c r="E386" s="20"/>
      <c r="F386" s="173"/>
    </row>
    <row r="387" spans="1:6" x14ac:dyDescent="0.35">
      <c r="A387" s="14"/>
      <c r="B387" s="77" t="s">
        <v>205</v>
      </c>
      <c r="C387" s="14" t="s">
        <v>7</v>
      </c>
      <c r="D387" s="14"/>
      <c r="E387" s="20"/>
      <c r="F387" s="173">
        <f t="shared" ref="F384:F412" si="27">+D387*E387</f>
        <v>0</v>
      </c>
    </row>
    <row r="388" spans="1:6" x14ac:dyDescent="0.35">
      <c r="A388" s="14"/>
      <c r="B388" s="77" t="s">
        <v>186</v>
      </c>
      <c r="C388" s="14" t="s">
        <v>2</v>
      </c>
      <c r="D388" s="14"/>
      <c r="E388" s="20"/>
      <c r="F388" s="173">
        <f t="shared" si="27"/>
        <v>0</v>
      </c>
    </row>
    <row r="389" spans="1:6" ht="29" x14ac:dyDescent="0.35">
      <c r="A389" s="14"/>
      <c r="B389" s="77" t="s">
        <v>187</v>
      </c>
      <c r="C389" s="14" t="s">
        <v>55</v>
      </c>
      <c r="D389" s="14"/>
      <c r="E389" s="20"/>
      <c r="F389" s="173">
        <f t="shared" si="27"/>
        <v>0</v>
      </c>
    </row>
    <row r="390" spans="1:6" x14ac:dyDescent="0.35">
      <c r="A390" s="14"/>
      <c r="B390" s="77" t="s">
        <v>188</v>
      </c>
      <c r="C390" s="14" t="s">
        <v>15</v>
      </c>
      <c r="D390" s="14"/>
      <c r="E390" s="20"/>
      <c r="F390" s="173">
        <f t="shared" si="27"/>
        <v>0</v>
      </c>
    </row>
    <row r="391" spans="1:6" x14ac:dyDescent="0.35">
      <c r="A391" s="14"/>
      <c r="B391" s="77" t="s">
        <v>189</v>
      </c>
      <c r="C391" s="14" t="s">
        <v>7</v>
      </c>
      <c r="D391" s="14"/>
      <c r="E391" s="20"/>
      <c r="F391" s="173">
        <f t="shared" si="27"/>
        <v>0</v>
      </c>
    </row>
    <row r="392" spans="1:6" ht="29" x14ac:dyDescent="0.35">
      <c r="A392" s="14"/>
      <c r="B392" s="77" t="s">
        <v>190</v>
      </c>
      <c r="C392" s="14" t="s">
        <v>7</v>
      </c>
      <c r="D392" s="14"/>
      <c r="E392" s="20"/>
      <c r="F392" s="173">
        <f t="shared" si="27"/>
        <v>0</v>
      </c>
    </row>
    <row r="393" spans="1:6" x14ac:dyDescent="0.35">
      <c r="A393" s="14"/>
      <c r="B393" s="77" t="s">
        <v>191</v>
      </c>
      <c r="C393" s="14" t="s">
        <v>7</v>
      </c>
      <c r="D393" s="14"/>
      <c r="E393" s="20"/>
      <c r="F393" s="173">
        <f t="shared" si="27"/>
        <v>0</v>
      </c>
    </row>
    <row r="394" spans="1:6" x14ac:dyDescent="0.35">
      <c r="A394" s="14"/>
      <c r="B394" s="77" t="s">
        <v>192</v>
      </c>
      <c r="C394" s="14" t="s">
        <v>7</v>
      </c>
      <c r="D394" s="14"/>
      <c r="E394" s="20"/>
      <c r="F394" s="173">
        <f t="shared" si="27"/>
        <v>0</v>
      </c>
    </row>
    <row r="395" spans="1:6" x14ac:dyDescent="0.35">
      <c r="A395" s="14"/>
      <c r="B395" s="77" t="s">
        <v>193</v>
      </c>
      <c r="C395" s="14" t="s">
        <v>5</v>
      </c>
      <c r="D395" s="14"/>
      <c r="E395" s="20"/>
      <c r="F395" s="173">
        <f t="shared" si="27"/>
        <v>0</v>
      </c>
    </row>
    <row r="396" spans="1:6" ht="29" x14ac:dyDescent="0.35">
      <c r="A396" s="14"/>
      <c r="B396" s="77" t="s">
        <v>194</v>
      </c>
      <c r="C396" s="14" t="s">
        <v>7</v>
      </c>
      <c r="D396" s="14"/>
      <c r="E396" s="20"/>
      <c r="F396" s="173">
        <f t="shared" si="27"/>
        <v>0</v>
      </c>
    </row>
    <row r="397" spans="1:6" x14ac:dyDescent="0.35">
      <c r="A397" s="14"/>
      <c r="B397" s="77" t="s">
        <v>195</v>
      </c>
      <c r="C397" s="14" t="s">
        <v>7</v>
      </c>
      <c r="D397" s="14"/>
      <c r="E397" s="20"/>
      <c r="F397" s="173">
        <f t="shared" si="27"/>
        <v>0</v>
      </c>
    </row>
    <row r="398" spans="1:6" x14ac:dyDescent="0.35">
      <c r="A398" s="14"/>
      <c r="B398" s="77" t="s">
        <v>196</v>
      </c>
      <c r="C398" s="14" t="s">
        <v>7</v>
      </c>
      <c r="D398" s="14"/>
      <c r="E398" s="20"/>
      <c r="F398" s="173">
        <f t="shared" si="27"/>
        <v>0</v>
      </c>
    </row>
    <row r="399" spans="1:6" ht="29" x14ac:dyDescent="0.35">
      <c r="A399" s="14"/>
      <c r="B399" s="77" t="s">
        <v>197</v>
      </c>
      <c r="C399" s="14" t="s">
        <v>15</v>
      </c>
      <c r="D399" s="14"/>
      <c r="E399" s="20"/>
      <c r="F399" s="173">
        <f t="shared" si="27"/>
        <v>0</v>
      </c>
    </row>
    <row r="400" spans="1:6" x14ac:dyDescent="0.35">
      <c r="A400" s="14"/>
      <c r="B400" s="77" t="s">
        <v>198</v>
      </c>
      <c r="C400" s="14" t="s">
        <v>15</v>
      </c>
      <c r="D400" s="14"/>
      <c r="E400" s="20"/>
      <c r="F400" s="173">
        <f t="shared" si="27"/>
        <v>0</v>
      </c>
    </row>
    <row r="401" spans="1:6" x14ac:dyDescent="0.35">
      <c r="A401" s="14"/>
      <c r="B401" s="77" t="s">
        <v>199</v>
      </c>
      <c r="C401" s="14" t="s">
        <v>15</v>
      </c>
      <c r="D401" s="14"/>
      <c r="E401" s="20"/>
      <c r="F401" s="173">
        <f t="shared" si="27"/>
        <v>0</v>
      </c>
    </row>
    <row r="402" spans="1:6" x14ac:dyDescent="0.35">
      <c r="A402" s="14"/>
      <c r="B402" s="77" t="s">
        <v>200</v>
      </c>
      <c r="C402" s="14" t="s">
        <v>15</v>
      </c>
      <c r="D402" s="14"/>
      <c r="E402" s="20"/>
      <c r="F402" s="173">
        <f t="shared" si="27"/>
        <v>0</v>
      </c>
    </row>
    <row r="403" spans="1:6" x14ac:dyDescent="0.35">
      <c r="A403" s="14"/>
      <c r="B403" s="77" t="s">
        <v>201</v>
      </c>
      <c r="C403" s="14" t="s">
        <v>15</v>
      </c>
      <c r="D403" s="14"/>
      <c r="E403" s="20"/>
      <c r="F403" s="173">
        <f t="shared" si="27"/>
        <v>0</v>
      </c>
    </row>
    <row r="404" spans="1:6" x14ac:dyDescent="0.35">
      <c r="A404" s="14"/>
      <c r="B404" s="77" t="s">
        <v>202</v>
      </c>
      <c r="C404" s="14" t="s">
        <v>15</v>
      </c>
      <c r="D404" s="14"/>
      <c r="E404" s="20"/>
      <c r="F404" s="173">
        <f t="shared" si="27"/>
        <v>0</v>
      </c>
    </row>
    <row r="405" spans="1:6" x14ac:dyDescent="0.35">
      <c r="A405" s="14"/>
      <c r="B405" s="77" t="s">
        <v>203</v>
      </c>
      <c r="C405" s="14" t="s">
        <v>15</v>
      </c>
      <c r="D405" s="14"/>
      <c r="E405" s="20"/>
      <c r="F405" s="173">
        <f t="shared" si="27"/>
        <v>0</v>
      </c>
    </row>
    <row r="406" spans="1:6" x14ac:dyDescent="0.35">
      <c r="A406" s="14"/>
      <c r="B406" s="77" t="s">
        <v>204</v>
      </c>
      <c r="C406" s="14" t="s">
        <v>15</v>
      </c>
      <c r="D406" s="14"/>
      <c r="E406" s="20"/>
      <c r="F406" s="173">
        <f t="shared" si="27"/>
        <v>0</v>
      </c>
    </row>
    <row r="407" spans="1:6" x14ac:dyDescent="0.35">
      <c r="A407" s="14"/>
      <c r="B407" s="47" t="s">
        <v>131</v>
      </c>
      <c r="C407" s="14" t="s">
        <v>15</v>
      </c>
      <c r="D407" s="14"/>
      <c r="E407" s="20"/>
      <c r="F407" s="173">
        <f t="shared" si="27"/>
        <v>0</v>
      </c>
    </row>
    <row r="408" spans="1:6" x14ac:dyDescent="0.35">
      <c r="A408" s="14"/>
      <c r="B408" s="47" t="s">
        <v>43</v>
      </c>
      <c r="C408" s="14" t="s">
        <v>6</v>
      </c>
      <c r="D408" s="14"/>
      <c r="E408" s="20"/>
      <c r="F408" s="173">
        <f t="shared" si="27"/>
        <v>0</v>
      </c>
    </row>
    <row r="409" spans="1:6" x14ac:dyDescent="0.35">
      <c r="A409" s="14"/>
      <c r="B409" s="26" t="s">
        <v>9</v>
      </c>
      <c r="C409" s="14" t="s">
        <v>8</v>
      </c>
      <c r="D409" s="30"/>
      <c r="E409" s="20"/>
      <c r="F409" s="173">
        <f t="shared" si="27"/>
        <v>0</v>
      </c>
    </row>
    <row r="410" spans="1:6" x14ac:dyDescent="0.35">
      <c r="A410" s="14"/>
      <c r="B410" s="25"/>
      <c r="C410" s="14"/>
      <c r="D410" s="14"/>
      <c r="E410" s="20"/>
      <c r="F410" s="173"/>
    </row>
    <row r="411" spans="1:6" ht="31" x14ac:dyDescent="0.35">
      <c r="A411" s="14"/>
      <c r="B411" s="25" t="s">
        <v>148</v>
      </c>
      <c r="C411" s="14" t="s">
        <v>34</v>
      </c>
      <c r="D411" s="14"/>
      <c r="E411" s="20"/>
      <c r="F411" s="173">
        <f t="shared" si="27"/>
        <v>0</v>
      </c>
    </row>
    <row r="412" spans="1:6" x14ac:dyDescent="0.35">
      <c r="A412" s="14"/>
      <c r="B412" s="19"/>
      <c r="C412" s="14"/>
      <c r="D412" s="14"/>
      <c r="E412" s="20"/>
      <c r="F412" s="173"/>
    </row>
    <row r="413" spans="1:6" x14ac:dyDescent="0.35">
      <c r="A413" s="21"/>
      <c r="B413" s="22" t="str">
        <f>"Sous-total " &amp;B385</f>
        <v>Sous-total Curage</v>
      </c>
      <c r="C413" s="23"/>
      <c r="D413" s="49"/>
      <c r="E413" s="24"/>
      <c r="F413" s="174">
        <f>SUM(F384:F412)</f>
        <v>0</v>
      </c>
    </row>
    <row r="414" spans="1:6" x14ac:dyDescent="0.35">
      <c r="A414" s="14"/>
      <c r="B414" s="19"/>
      <c r="C414" s="14"/>
      <c r="D414" s="14"/>
      <c r="E414" s="20"/>
      <c r="F414" s="173"/>
    </row>
    <row r="415" spans="1:6" x14ac:dyDescent="0.35">
      <c r="A415" s="14"/>
      <c r="B415" s="18" t="s">
        <v>24</v>
      </c>
      <c r="C415" s="14"/>
      <c r="D415" s="14"/>
      <c r="E415" s="20"/>
      <c r="F415" s="173"/>
    </row>
    <row r="416" spans="1:6" x14ac:dyDescent="0.35">
      <c r="A416" s="14"/>
      <c r="B416" s="26"/>
      <c r="C416" s="14"/>
      <c r="D416" s="14"/>
      <c r="E416" s="20"/>
      <c r="F416" s="173"/>
    </row>
    <row r="417" spans="1:6" x14ac:dyDescent="0.35">
      <c r="A417" s="14"/>
      <c r="B417" s="40" t="s">
        <v>25</v>
      </c>
      <c r="C417" s="14"/>
      <c r="D417" s="14"/>
      <c r="E417" s="20"/>
      <c r="F417" s="173"/>
    </row>
    <row r="418" spans="1:6" x14ac:dyDescent="0.35">
      <c r="A418" s="14"/>
      <c r="B418" s="40"/>
      <c r="C418" s="14"/>
      <c r="D418" s="14"/>
      <c r="E418" s="20"/>
      <c r="F418" s="173"/>
    </row>
    <row r="419" spans="1:6" x14ac:dyDescent="0.35">
      <c r="A419" s="14"/>
      <c r="B419" s="26" t="s">
        <v>52</v>
      </c>
      <c r="C419" s="14"/>
      <c r="D419" s="14"/>
      <c r="E419" s="20"/>
      <c r="F419" s="173"/>
    </row>
    <row r="420" spans="1:6" x14ac:dyDescent="0.35">
      <c r="A420" s="14"/>
      <c r="B420" s="68" t="s">
        <v>149</v>
      </c>
      <c r="C420" s="14" t="s">
        <v>2</v>
      </c>
      <c r="D420" s="14"/>
      <c r="E420" s="20"/>
      <c r="F420" s="173">
        <f t="shared" ref="F414:F433" si="28">+D420*E420</f>
        <v>0</v>
      </c>
    </row>
    <row r="421" spans="1:6" x14ac:dyDescent="0.35">
      <c r="A421" s="14"/>
      <c r="B421" s="26"/>
      <c r="C421" s="14"/>
      <c r="D421" s="14"/>
      <c r="E421" s="20"/>
      <c r="F421" s="173"/>
    </row>
    <row r="422" spans="1:6" x14ac:dyDescent="0.35">
      <c r="A422" s="14"/>
      <c r="B422" s="41" t="s">
        <v>40</v>
      </c>
      <c r="C422" s="30"/>
      <c r="D422" s="30"/>
      <c r="E422" s="20"/>
      <c r="F422" s="173"/>
    </row>
    <row r="423" spans="1:6" x14ac:dyDescent="0.35">
      <c r="A423" s="14"/>
      <c r="B423" s="32" t="s">
        <v>155</v>
      </c>
      <c r="C423" s="30" t="s">
        <v>2</v>
      </c>
      <c r="D423" s="30"/>
      <c r="E423" s="20"/>
      <c r="F423" s="173">
        <f t="shared" si="28"/>
        <v>0</v>
      </c>
    </row>
    <row r="424" spans="1:6" x14ac:dyDescent="0.35">
      <c r="A424" s="14"/>
      <c r="B424" s="32" t="s">
        <v>156</v>
      </c>
      <c r="C424" s="30" t="s">
        <v>55</v>
      </c>
      <c r="D424" s="30"/>
      <c r="E424" s="20"/>
      <c r="F424" s="173">
        <f t="shared" si="28"/>
        <v>0</v>
      </c>
    </row>
    <row r="425" spans="1:6" x14ac:dyDescent="0.35">
      <c r="A425" s="14"/>
      <c r="B425" s="52"/>
      <c r="C425" s="14"/>
      <c r="D425" s="14"/>
      <c r="E425" s="20"/>
      <c r="F425" s="173"/>
    </row>
    <row r="426" spans="1:6" x14ac:dyDescent="0.35">
      <c r="A426" s="14"/>
      <c r="B426" s="40" t="s">
        <v>26</v>
      </c>
      <c r="C426" s="14"/>
      <c r="D426" s="14"/>
      <c r="E426" s="20"/>
      <c r="F426" s="173"/>
    </row>
    <row r="427" spans="1:6" x14ac:dyDescent="0.35">
      <c r="A427" s="14"/>
      <c r="B427" s="26" t="s">
        <v>140</v>
      </c>
      <c r="C427" s="14" t="s">
        <v>2</v>
      </c>
      <c r="D427" s="14"/>
      <c r="E427" s="20"/>
      <c r="F427" s="173">
        <f t="shared" si="28"/>
        <v>0</v>
      </c>
    </row>
    <row r="428" spans="1:6" x14ac:dyDescent="0.35">
      <c r="A428" s="14"/>
      <c r="B428" s="26" t="s">
        <v>59</v>
      </c>
      <c r="C428" s="14" t="s">
        <v>2</v>
      </c>
      <c r="D428" s="14"/>
      <c r="E428" s="20"/>
      <c r="F428" s="173">
        <f t="shared" si="28"/>
        <v>0</v>
      </c>
    </row>
    <row r="429" spans="1:6" x14ac:dyDescent="0.35">
      <c r="A429" s="14"/>
      <c r="B429" s="26"/>
      <c r="C429" s="14"/>
      <c r="D429" s="14"/>
      <c r="E429" s="20"/>
      <c r="F429" s="173"/>
    </row>
    <row r="430" spans="1:6" ht="31" x14ac:dyDescent="0.35">
      <c r="A430" s="14"/>
      <c r="B430" s="26" t="s">
        <v>60</v>
      </c>
      <c r="C430" s="14"/>
      <c r="D430" s="14"/>
      <c r="E430" s="20"/>
      <c r="F430" s="173"/>
    </row>
    <row r="431" spans="1:6" x14ac:dyDescent="0.35">
      <c r="A431" s="14"/>
      <c r="B431" s="35" t="s">
        <v>27</v>
      </c>
      <c r="C431" s="14" t="s">
        <v>2</v>
      </c>
      <c r="D431" s="14"/>
      <c r="E431" s="20"/>
      <c r="F431" s="173">
        <f t="shared" si="28"/>
        <v>0</v>
      </c>
    </row>
    <row r="432" spans="1:6" x14ac:dyDescent="0.35">
      <c r="A432" s="14"/>
      <c r="B432" s="35" t="s">
        <v>28</v>
      </c>
      <c r="C432" s="14" t="s">
        <v>2</v>
      </c>
      <c r="D432" s="14"/>
      <c r="E432" s="20"/>
      <c r="F432" s="173">
        <f t="shared" si="28"/>
        <v>0</v>
      </c>
    </row>
    <row r="433" spans="1:6" x14ac:dyDescent="0.35">
      <c r="A433" s="14"/>
      <c r="B433" s="26"/>
      <c r="C433" s="14"/>
      <c r="D433" s="14"/>
      <c r="E433" s="20"/>
      <c r="F433" s="173"/>
    </row>
    <row r="434" spans="1:6" x14ac:dyDescent="0.35">
      <c r="A434" s="21"/>
      <c r="B434" s="22" t="str">
        <f>"Sous-total " &amp;B415</f>
        <v>Sous-total Ouvertures bouchements</v>
      </c>
      <c r="C434" s="23"/>
      <c r="D434" s="49"/>
      <c r="E434" s="24"/>
      <c r="F434" s="174">
        <f>SUM(F414:F433)</f>
        <v>0</v>
      </c>
    </row>
    <row r="435" spans="1:6" x14ac:dyDescent="0.35">
      <c r="A435" s="14"/>
      <c r="B435" s="26"/>
      <c r="C435" s="14"/>
      <c r="D435" s="14"/>
      <c r="E435" s="20"/>
      <c r="F435" s="173"/>
    </row>
    <row r="436" spans="1:6" x14ac:dyDescent="0.35">
      <c r="A436" s="14"/>
      <c r="B436" s="18" t="s">
        <v>29</v>
      </c>
      <c r="C436" s="14"/>
      <c r="D436" s="14"/>
      <c r="E436" s="20"/>
      <c r="F436" s="173"/>
    </row>
    <row r="437" spans="1:6" x14ac:dyDescent="0.35">
      <c r="A437" s="14"/>
      <c r="B437" s="33"/>
      <c r="C437" s="14"/>
      <c r="D437" s="14"/>
      <c r="E437" s="20"/>
      <c r="F437" s="173"/>
    </row>
    <row r="438" spans="1:6" x14ac:dyDescent="0.35">
      <c r="A438" s="14"/>
      <c r="B438" s="50"/>
      <c r="C438" s="14"/>
      <c r="D438" s="14"/>
      <c r="E438" s="20"/>
      <c r="F438" s="173"/>
    </row>
    <row r="439" spans="1:6" ht="31" x14ac:dyDescent="0.35">
      <c r="A439" s="14"/>
      <c r="B439" s="42" t="s">
        <v>46</v>
      </c>
      <c r="C439" s="30" t="s">
        <v>7</v>
      </c>
      <c r="D439" s="30"/>
      <c r="E439" s="31"/>
      <c r="F439" s="173">
        <f t="shared" ref="F435:F458" si="29">+D439*E439</f>
        <v>0</v>
      </c>
    </row>
    <row r="440" spans="1:6" x14ac:dyDescent="0.35">
      <c r="A440" s="14"/>
      <c r="B440" s="43" t="s">
        <v>45</v>
      </c>
      <c r="C440" s="30" t="s">
        <v>11</v>
      </c>
      <c r="D440" s="30"/>
      <c r="E440" s="31"/>
      <c r="F440" s="173">
        <f t="shared" si="29"/>
        <v>0</v>
      </c>
    </row>
    <row r="441" spans="1:6" x14ac:dyDescent="0.35">
      <c r="A441" s="14"/>
      <c r="B441" s="43" t="s">
        <v>30</v>
      </c>
      <c r="C441" s="30" t="s">
        <v>11</v>
      </c>
      <c r="D441" s="30"/>
      <c r="E441" s="31"/>
      <c r="F441" s="173">
        <f t="shared" si="29"/>
        <v>0</v>
      </c>
    </row>
    <row r="442" spans="1:6" x14ac:dyDescent="0.35">
      <c r="A442" s="14"/>
      <c r="B442" s="43" t="s">
        <v>31</v>
      </c>
      <c r="C442" s="30" t="s">
        <v>11</v>
      </c>
      <c r="D442" s="30"/>
      <c r="E442" s="31"/>
      <c r="F442" s="173">
        <f t="shared" si="29"/>
        <v>0</v>
      </c>
    </row>
    <row r="443" spans="1:6" x14ac:dyDescent="0.35">
      <c r="A443" s="14"/>
      <c r="B443" s="43" t="s">
        <v>32</v>
      </c>
      <c r="C443" s="30" t="s">
        <v>6</v>
      </c>
      <c r="D443" s="30"/>
      <c r="E443" s="31"/>
      <c r="F443" s="173">
        <f t="shared" si="29"/>
        <v>0</v>
      </c>
    </row>
    <row r="444" spans="1:6" x14ac:dyDescent="0.35">
      <c r="A444" s="14"/>
      <c r="B444" s="43"/>
      <c r="C444" s="30"/>
      <c r="D444" s="30"/>
      <c r="E444" s="31"/>
      <c r="F444" s="173"/>
    </row>
    <row r="445" spans="1:6" x14ac:dyDescent="0.35">
      <c r="A445" s="14"/>
      <c r="B445" s="43" t="s">
        <v>137</v>
      </c>
      <c r="C445" s="30" t="s">
        <v>6</v>
      </c>
      <c r="D445" s="30"/>
      <c r="E445" s="31"/>
      <c r="F445" s="173">
        <f t="shared" si="29"/>
        <v>0</v>
      </c>
    </row>
    <row r="446" spans="1:6" x14ac:dyDescent="0.35">
      <c r="A446" s="14"/>
      <c r="B446" s="43"/>
      <c r="C446" s="30"/>
      <c r="D446" s="30"/>
      <c r="E446" s="31"/>
      <c r="F446" s="173"/>
    </row>
    <row r="447" spans="1:6" x14ac:dyDescent="0.35">
      <c r="A447" s="14"/>
      <c r="B447" s="42" t="s">
        <v>53</v>
      </c>
      <c r="C447" s="30" t="s">
        <v>2</v>
      </c>
      <c r="D447" s="30"/>
      <c r="E447" s="31"/>
      <c r="F447" s="173">
        <f t="shared" si="29"/>
        <v>0</v>
      </c>
    </row>
    <row r="448" spans="1:6" x14ac:dyDescent="0.35">
      <c r="A448" s="14"/>
      <c r="B448" s="42"/>
      <c r="C448" s="30"/>
      <c r="D448" s="30"/>
      <c r="E448" s="31"/>
      <c r="F448" s="173"/>
    </row>
    <row r="449" spans="1:6" ht="31" x14ac:dyDescent="0.35">
      <c r="A449" s="14"/>
      <c r="B449" s="42" t="s">
        <v>143</v>
      </c>
      <c r="C449" s="30" t="s">
        <v>55</v>
      </c>
      <c r="D449" s="30"/>
      <c r="E449" s="31"/>
      <c r="F449" s="173">
        <f t="shared" si="29"/>
        <v>0</v>
      </c>
    </row>
    <row r="450" spans="1:6" ht="31" x14ac:dyDescent="0.35">
      <c r="A450" s="14"/>
      <c r="B450" s="42" t="s">
        <v>132</v>
      </c>
      <c r="C450" s="30" t="s">
        <v>7</v>
      </c>
      <c r="D450" s="30"/>
      <c r="E450" s="31"/>
      <c r="F450" s="173">
        <f t="shared" si="29"/>
        <v>0</v>
      </c>
    </row>
    <row r="451" spans="1:6" x14ac:dyDescent="0.35">
      <c r="A451" s="14"/>
      <c r="B451" s="42"/>
      <c r="C451" s="30"/>
      <c r="D451" s="30"/>
      <c r="E451" s="31"/>
      <c r="F451" s="173">
        <f t="shared" si="29"/>
        <v>0</v>
      </c>
    </row>
    <row r="452" spans="1:6" x14ac:dyDescent="0.35">
      <c r="A452" s="14"/>
      <c r="B452" s="42"/>
      <c r="C452" s="30"/>
      <c r="D452" s="30"/>
      <c r="E452" s="31"/>
      <c r="F452" s="173">
        <f t="shared" si="29"/>
        <v>0</v>
      </c>
    </row>
    <row r="453" spans="1:6" ht="62" x14ac:dyDescent="0.35">
      <c r="A453" s="14"/>
      <c r="B453" s="42" t="s">
        <v>136</v>
      </c>
      <c r="C453" s="30" t="s">
        <v>7</v>
      </c>
      <c r="D453" s="30"/>
      <c r="E453" s="31"/>
      <c r="F453" s="173">
        <f t="shared" si="29"/>
        <v>0</v>
      </c>
    </row>
    <row r="454" spans="1:6" x14ac:dyDescent="0.35">
      <c r="A454" s="14"/>
      <c r="B454" s="33"/>
      <c r="C454" s="30"/>
      <c r="D454" s="30"/>
      <c r="E454" s="31"/>
      <c r="F454" s="173">
        <f t="shared" si="29"/>
        <v>0</v>
      </c>
    </row>
    <row r="455" spans="1:6" x14ac:dyDescent="0.35">
      <c r="A455" s="14"/>
      <c r="B455" s="18" t="s">
        <v>35</v>
      </c>
      <c r="C455" s="30"/>
      <c r="D455" s="30"/>
      <c r="E455" s="31"/>
      <c r="F455" s="173">
        <f t="shared" si="29"/>
        <v>0</v>
      </c>
    </row>
    <row r="456" spans="1:6" x14ac:dyDescent="0.35">
      <c r="A456" s="14"/>
      <c r="B456" s="33"/>
      <c r="C456" s="30"/>
      <c r="D456" s="30"/>
      <c r="E456" s="31"/>
      <c r="F456" s="173">
        <f t="shared" si="29"/>
        <v>0</v>
      </c>
    </row>
    <row r="457" spans="1:6" ht="31" x14ac:dyDescent="0.35">
      <c r="A457" s="14"/>
      <c r="B457" s="33" t="s">
        <v>138</v>
      </c>
      <c r="C457" s="45" t="s">
        <v>7</v>
      </c>
      <c r="D457" s="76"/>
      <c r="E457" s="31"/>
      <c r="F457" s="173">
        <f t="shared" si="29"/>
        <v>0</v>
      </c>
    </row>
    <row r="458" spans="1:6" x14ac:dyDescent="0.35">
      <c r="A458" s="14"/>
      <c r="B458" s="33" t="s">
        <v>177</v>
      </c>
      <c r="C458" s="45" t="s">
        <v>7</v>
      </c>
      <c r="D458" s="76"/>
      <c r="E458" s="31"/>
      <c r="F458" s="173">
        <f t="shared" si="29"/>
        <v>0</v>
      </c>
    </row>
    <row r="459" spans="1:6" x14ac:dyDescent="0.35">
      <c r="A459" s="14"/>
      <c r="B459" s="33"/>
      <c r="C459" s="45"/>
      <c r="D459" s="76"/>
      <c r="E459" s="31"/>
      <c r="F459" s="178"/>
    </row>
    <row r="460" spans="1:6" x14ac:dyDescent="0.35">
      <c r="A460" s="21"/>
      <c r="B460" s="22" t="str">
        <f>"Sous-total " &amp;B436</f>
        <v>Sous-total Cloisons et murs</v>
      </c>
      <c r="C460" s="23"/>
      <c r="D460" s="49"/>
      <c r="E460" s="24"/>
      <c r="F460" s="174">
        <f>SUM(F435:F458)</f>
        <v>0</v>
      </c>
    </row>
    <row r="461" spans="1:6" x14ac:dyDescent="0.35">
      <c r="A461" s="14"/>
      <c r="B461" s="25"/>
      <c r="C461" s="14"/>
      <c r="D461" s="14"/>
      <c r="E461" s="20"/>
      <c r="F461" s="173"/>
    </row>
    <row r="462" spans="1:6" x14ac:dyDescent="0.35">
      <c r="A462" s="14"/>
      <c r="B462" s="18" t="s">
        <v>50</v>
      </c>
      <c r="C462" s="14"/>
      <c r="D462" s="14"/>
      <c r="E462" s="20"/>
      <c r="F462" s="173"/>
    </row>
    <row r="463" spans="1:6" x14ac:dyDescent="0.35">
      <c r="A463" s="14"/>
      <c r="B463" s="33"/>
      <c r="C463" s="14"/>
      <c r="D463" s="14"/>
      <c r="E463" s="20"/>
      <c r="F463" s="173"/>
    </row>
    <row r="464" spans="1:6" x14ac:dyDescent="0.35">
      <c r="A464" s="14"/>
      <c r="B464" s="33" t="s">
        <v>142</v>
      </c>
      <c r="C464" s="14" t="s">
        <v>5</v>
      </c>
      <c r="D464" s="14"/>
      <c r="E464" s="20"/>
      <c r="F464" s="173">
        <f t="shared" ref="F461:F468" si="30">+D464*E464</f>
        <v>0</v>
      </c>
    </row>
    <row r="465" spans="1:6" x14ac:dyDescent="0.35">
      <c r="A465" s="14"/>
      <c r="B465" s="33" t="s">
        <v>133</v>
      </c>
      <c r="C465" s="14" t="s">
        <v>7</v>
      </c>
      <c r="D465" s="14"/>
      <c r="E465" s="20"/>
      <c r="F465" s="173">
        <f t="shared" si="30"/>
        <v>0</v>
      </c>
    </row>
    <row r="466" spans="1:6" x14ac:dyDescent="0.35">
      <c r="A466" s="14"/>
      <c r="B466" s="33" t="s">
        <v>134</v>
      </c>
      <c r="C466" s="14" t="s">
        <v>55</v>
      </c>
      <c r="D466" s="14"/>
      <c r="E466" s="20"/>
      <c r="F466" s="173">
        <f t="shared" si="30"/>
        <v>0</v>
      </c>
    </row>
    <row r="467" spans="1:6" x14ac:dyDescent="0.35">
      <c r="A467" s="14"/>
      <c r="B467" s="33" t="s">
        <v>135</v>
      </c>
      <c r="C467" s="14" t="s">
        <v>2</v>
      </c>
      <c r="D467" s="14"/>
      <c r="E467" s="20"/>
      <c r="F467" s="173">
        <f t="shared" si="30"/>
        <v>0</v>
      </c>
    </row>
    <row r="468" spans="1:6" x14ac:dyDescent="0.35">
      <c r="A468" s="14"/>
      <c r="B468" s="33"/>
      <c r="C468" s="14"/>
      <c r="D468" s="14"/>
      <c r="E468" s="20"/>
      <c r="F468" s="173"/>
    </row>
    <row r="469" spans="1:6" x14ac:dyDescent="0.35">
      <c r="A469" s="21"/>
      <c r="B469" s="22" t="str">
        <f>"Sous-total " &amp;B462</f>
        <v>Sous-total Désenfumage</v>
      </c>
      <c r="C469" s="23"/>
      <c r="D469" s="49"/>
      <c r="E469" s="24"/>
      <c r="F469" s="174">
        <f>SUM(F461:F468)</f>
        <v>0</v>
      </c>
    </row>
    <row r="470" spans="1:6" x14ac:dyDescent="0.35">
      <c r="A470" s="14"/>
      <c r="B470" s="25"/>
      <c r="C470" s="14"/>
      <c r="D470" s="14"/>
      <c r="E470" s="20"/>
      <c r="F470" s="173"/>
    </row>
    <row r="471" spans="1:6" x14ac:dyDescent="0.35">
      <c r="A471" s="14"/>
      <c r="B471" s="18" t="s">
        <v>139</v>
      </c>
      <c r="C471" s="14"/>
      <c r="D471" s="14"/>
      <c r="E471" s="20"/>
      <c r="F471" s="173"/>
    </row>
    <row r="472" spans="1:6" x14ac:dyDescent="0.35">
      <c r="A472" s="14"/>
      <c r="B472" s="33"/>
      <c r="C472" s="14"/>
      <c r="D472" s="14"/>
      <c r="E472" s="20"/>
      <c r="F472" s="173"/>
    </row>
    <row r="473" spans="1:6" ht="31" x14ac:dyDescent="0.35">
      <c r="A473" s="14"/>
      <c r="B473" s="33" t="s">
        <v>180</v>
      </c>
      <c r="C473" s="14" t="s">
        <v>7</v>
      </c>
      <c r="D473" s="14"/>
      <c r="E473" s="20"/>
      <c r="F473" s="173">
        <f t="shared" ref="F470:F475" si="31">+D473*E473</f>
        <v>0</v>
      </c>
    </row>
    <row r="474" spans="1:6" x14ac:dyDescent="0.35">
      <c r="A474" s="14"/>
      <c r="B474" s="33" t="s">
        <v>144</v>
      </c>
      <c r="C474" s="14" t="s">
        <v>145</v>
      </c>
      <c r="D474" s="14"/>
      <c r="E474" s="20"/>
      <c r="F474" s="173">
        <f t="shared" si="31"/>
        <v>0</v>
      </c>
    </row>
    <row r="475" spans="1:6" x14ac:dyDescent="0.35">
      <c r="A475" s="14"/>
      <c r="B475" s="33"/>
      <c r="C475" s="14"/>
      <c r="D475" s="14"/>
      <c r="E475" s="20"/>
      <c r="F475" s="173"/>
    </row>
    <row r="476" spans="1:6" x14ac:dyDescent="0.35">
      <c r="A476" s="21"/>
      <c r="B476" s="22" t="str">
        <f>"Sous-total " &amp;B471</f>
        <v>Sous-total Sols</v>
      </c>
      <c r="C476" s="23"/>
      <c r="D476" s="49"/>
      <c r="E476" s="24"/>
      <c r="F476" s="174">
        <f>SUM(F470:F475)</f>
        <v>0</v>
      </c>
    </row>
    <row r="477" spans="1:6" x14ac:dyDescent="0.35">
      <c r="A477" s="14"/>
      <c r="B477" s="25"/>
      <c r="C477" s="14"/>
      <c r="D477" s="14"/>
      <c r="E477" s="20"/>
      <c r="F477" s="173"/>
    </row>
    <row r="478" spans="1:6" x14ac:dyDescent="0.35">
      <c r="A478" s="14"/>
      <c r="B478" s="18" t="s">
        <v>33</v>
      </c>
      <c r="C478" s="14"/>
      <c r="D478" s="14"/>
      <c r="E478" s="20"/>
      <c r="F478" s="173"/>
    </row>
    <row r="479" spans="1:6" x14ac:dyDescent="0.35">
      <c r="A479" s="14"/>
      <c r="B479" s="26"/>
      <c r="C479" s="14"/>
      <c r="D479" s="14"/>
      <c r="E479" s="20"/>
      <c r="F479" s="173"/>
    </row>
    <row r="480" spans="1:6" x14ac:dyDescent="0.35">
      <c r="A480" s="14"/>
      <c r="B480" s="26" t="s">
        <v>36</v>
      </c>
      <c r="C480" s="14"/>
      <c r="D480" s="14"/>
      <c r="E480" s="44"/>
      <c r="F480" s="173">
        <f t="shared" ref="F477:F488" si="32">+D480*E480</f>
        <v>0</v>
      </c>
    </row>
    <row r="481" spans="1:6" x14ac:dyDescent="0.35">
      <c r="A481" s="14"/>
      <c r="B481" s="46" t="s">
        <v>47</v>
      </c>
      <c r="C481" s="14" t="s">
        <v>2</v>
      </c>
      <c r="D481" s="14"/>
      <c r="E481" s="44"/>
      <c r="F481" s="173">
        <f t="shared" si="32"/>
        <v>0</v>
      </c>
    </row>
    <row r="482" spans="1:6" x14ac:dyDescent="0.35">
      <c r="A482" s="14"/>
      <c r="B482" s="46" t="s">
        <v>48</v>
      </c>
      <c r="C482" s="14" t="s">
        <v>2</v>
      </c>
      <c r="D482" s="14"/>
      <c r="E482" s="44"/>
      <c r="F482" s="173">
        <f t="shared" si="32"/>
        <v>0</v>
      </c>
    </row>
    <row r="483" spans="1:6" x14ac:dyDescent="0.35">
      <c r="A483" s="14"/>
      <c r="B483" s="46" t="s">
        <v>37</v>
      </c>
      <c r="C483" s="14" t="s">
        <v>2</v>
      </c>
      <c r="D483" s="14"/>
      <c r="E483" s="44"/>
      <c r="F483" s="173">
        <f t="shared" si="32"/>
        <v>0</v>
      </c>
    </row>
    <row r="484" spans="1:6" x14ac:dyDescent="0.35">
      <c r="A484" s="14"/>
      <c r="B484" s="46" t="s">
        <v>38</v>
      </c>
      <c r="C484" s="14" t="s">
        <v>2</v>
      </c>
      <c r="D484" s="14"/>
      <c r="E484" s="44"/>
      <c r="F484" s="173">
        <f t="shared" si="32"/>
        <v>0</v>
      </c>
    </row>
    <row r="485" spans="1:6" x14ac:dyDescent="0.35">
      <c r="A485" s="14"/>
      <c r="B485" s="46" t="s">
        <v>39</v>
      </c>
      <c r="C485" s="14" t="s">
        <v>2</v>
      </c>
      <c r="D485" s="14"/>
      <c r="E485" s="44"/>
      <c r="F485" s="173">
        <f t="shared" si="32"/>
        <v>0</v>
      </c>
    </row>
    <row r="486" spans="1:6" x14ac:dyDescent="0.35">
      <c r="A486" s="14"/>
      <c r="B486" s="26"/>
      <c r="C486" s="14"/>
      <c r="D486" s="14"/>
      <c r="E486" s="44"/>
      <c r="F486" s="173"/>
    </row>
    <row r="487" spans="1:6" x14ac:dyDescent="0.35">
      <c r="A487" s="14"/>
      <c r="B487" s="26" t="s">
        <v>100</v>
      </c>
      <c r="C487" s="14" t="s">
        <v>2</v>
      </c>
      <c r="D487" s="14"/>
      <c r="E487" s="44"/>
      <c r="F487" s="173">
        <f t="shared" si="32"/>
        <v>0</v>
      </c>
    </row>
    <row r="488" spans="1:6" x14ac:dyDescent="0.35">
      <c r="A488" s="14"/>
      <c r="B488" s="53"/>
      <c r="C488" s="14"/>
      <c r="D488" s="14"/>
      <c r="E488" s="20"/>
      <c r="F488" s="173"/>
    </row>
    <row r="489" spans="1:6" x14ac:dyDescent="0.35">
      <c r="A489" s="21"/>
      <c r="B489" s="22" t="str">
        <f>"Sous-total " &amp;B478</f>
        <v>Sous-total Travaux divers</v>
      </c>
      <c r="C489" s="23"/>
      <c r="D489" s="49"/>
      <c r="E489" s="24"/>
      <c r="F489" s="174">
        <f>SUM(F477:F488)</f>
        <v>0</v>
      </c>
    </row>
    <row r="490" spans="1:6" x14ac:dyDescent="0.35">
      <c r="A490" s="14"/>
      <c r="B490" s="25"/>
      <c r="C490" s="14"/>
      <c r="D490" s="14"/>
      <c r="E490" s="20"/>
      <c r="F490" s="173"/>
    </row>
    <row r="491" spans="1:6" x14ac:dyDescent="0.35">
      <c r="A491" s="14"/>
      <c r="B491" s="18" t="s">
        <v>211</v>
      </c>
      <c r="C491" s="14"/>
      <c r="D491" s="14"/>
      <c r="E491" s="20"/>
      <c r="F491" s="173"/>
    </row>
    <row r="492" spans="1:6" x14ac:dyDescent="0.35">
      <c r="A492" s="14"/>
      <c r="B492" s="26"/>
      <c r="C492" s="14"/>
      <c r="D492" s="14"/>
      <c r="E492" s="20"/>
      <c r="F492" s="173"/>
    </row>
    <row r="493" spans="1:6" x14ac:dyDescent="0.35">
      <c r="A493" s="14"/>
      <c r="B493" s="26" t="s">
        <v>212</v>
      </c>
      <c r="C493" s="14" t="s">
        <v>34</v>
      </c>
      <c r="D493" s="14"/>
      <c r="E493" s="20"/>
      <c r="F493" s="173">
        <f t="shared" ref="F490:F494" si="33">+D493*E493</f>
        <v>0</v>
      </c>
    </row>
    <row r="494" spans="1:6" x14ac:dyDescent="0.35">
      <c r="A494" s="14"/>
      <c r="B494" s="26"/>
      <c r="C494" s="14"/>
      <c r="D494" s="14"/>
      <c r="E494" s="20"/>
      <c r="F494" s="173"/>
    </row>
    <row r="495" spans="1:6" x14ac:dyDescent="0.35">
      <c r="A495" s="21"/>
      <c r="B495" s="22" t="str">
        <f>"Sous-total " &amp;B491</f>
        <v>Sous-total Enduits</v>
      </c>
      <c r="C495" s="23"/>
      <c r="D495" s="49"/>
      <c r="E495" s="24"/>
      <c r="F495" s="174">
        <f>SUM(F490:F494)</f>
        <v>0</v>
      </c>
    </row>
    <row r="496" spans="1:6" ht="16" thickBot="1" x14ac:dyDescent="0.4">
      <c r="A496" s="14"/>
      <c r="B496" s="25"/>
      <c r="C496" s="14"/>
      <c r="D496" s="14"/>
      <c r="E496" s="20"/>
      <c r="F496" s="177"/>
    </row>
    <row r="497" spans="1:6" ht="16" thickBot="1" x14ac:dyDescent="0.4">
      <c r="A497" s="71"/>
      <c r="B497" s="72"/>
      <c r="C497" s="73"/>
      <c r="D497" s="73"/>
      <c r="E497" s="74" t="s">
        <v>173</v>
      </c>
      <c r="F497" s="175">
        <f>SUM(F495,F489,F476,F469,F460,F434,F413,F383)</f>
        <v>0</v>
      </c>
    </row>
    <row r="498" spans="1:6" x14ac:dyDescent="0.35">
      <c r="A498" s="14"/>
      <c r="B498" s="26"/>
      <c r="C498" s="14"/>
      <c r="D498" s="14"/>
      <c r="E498" s="44"/>
      <c r="F498" s="173"/>
    </row>
    <row r="499" spans="1:6" x14ac:dyDescent="0.35">
      <c r="A499" s="149" t="s">
        <v>152</v>
      </c>
      <c r="B499" s="150" t="s">
        <v>17</v>
      </c>
      <c r="C499" s="150"/>
      <c r="D499" s="150"/>
      <c r="E499" s="150"/>
      <c r="F499" s="151" t="e">
        <f>#REF!*E499</f>
        <v>#REF!</v>
      </c>
    </row>
    <row r="500" spans="1:6" x14ac:dyDescent="0.35">
      <c r="A500" s="14"/>
      <c r="B500" s="19"/>
      <c r="C500" s="14"/>
      <c r="D500" s="14"/>
      <c r="E500" s="20"/>
      <c r="F500" s="173"/>
    </row>
    <row r="501" spans="1:6" x14ac:dyDescent="0.35">
      <c r="A501" s="14"/>
      <c r="B501" s="18" t="s">
        <v>130</v>
      </c>
      <c r="C501" s="14"/>
      <c r="D501" s="14"/>
      <c r="E501" s="20"/>
      <c r="F501" s="173"/>
    </row>
    <row r="502" spans="1:6" x14ac:dyDescent="0.35">
      <c r="A502" s="14"/>
      <c r="B502" s="70"/>
      <c r="C502" s="14"/>
      <c r="D502" s="14"/>
      <c r="E502" s="20"/>
      <c r="F502" s="173"/>
    </row>
    <row r="503" spans="1:6" x14ac:dyDescent="0.35">
      <c r="A503" s="14"/>
      <c r="B503" s="70"/>
      <c r="C503" s="14"/>
      <c r="D503" s="14"/>
      <c r="E503" s="20"/>
      <c r="F503" s="173"/>
    </row>
    <row r="504" spans="1:6" x14ac:dyDescent="0.35">
      <c r="A504" s="14"/>
      <c r="B504" s="39" t="s">
        <v>49</v>
      </c>
      <c r="C504" s="16"/>
      <c r="D504" s="16"/>
      <c r="E504" s="17"/>
      <c r="F504" s="173"/>
    </row>
    <row r="505" spans="1:6" x14ac:dyDescent="0.35">
      <c r="A505" s="14"/>
      <c r="B505" s="48" t="s">
        <v>57</v>
      </c>
      <c r="C505" s="16" t="s">
        <v>7</v>
      </c>
      <c r="D505" s="16"/>
      <c r="E505" s="17"/>
      <c r="F505" s="173">
        <f t="shared" ref="F500:F507" si="34">+D505*E505</f>
        <v>0</v>
      </c>
    </row>
    <row r="506" spans="1:6" x14ac:dyDescent="0.35">
      <c r="A506" s="14"/>
      <c r="B506" s="48" t="s">
        <v>58</v>
      </c>
      <c r="C506" s="16" t="s">
        <v>2</v>
      </c>
      <c r="D506" s="16"/>
      <c r="E506" s="17"/>
      <c r="F506" s="173">
        <f t="shared" si="34"/>
        <v>0</v>
      </c>
    </row>
    <row r="507" spans="1:6" x14ac:dyDescent="0.35">
      <c r="A507" s="14"/>
      <c r="B507" s="48" t="s">
        <v>44</v>
      </c>
      <c r="C507" s="16" t="s">
        <v>6</v>
      </c>
      <c r="D507" s="16"/>
      <c r="E507" s="17"/>
      <c r="F507" s="173">
        <f t="shared" si="34"/>
        <v>0</v>
      </c>
    </row>
    <row r="508" spans="1:6" x14ac:dyDescent="0.35">
      <c r="A508" s="14"/>
      <c r="B508" s="19"/>
      <c r="C508" s="14"/>
      <c r="D508" s="14"/>
      <c r="E508" s="20"/>
      <c r="F508" s="173"/>
    </row>
    <row r="509" spans="1:6" x14ac:dyDescent="0.35">
      <c r="A509" s="21"/>
      <c r="B509" s="22" t="str">
        <f>"Sous-total " &amp;B501</f>
        <v>Sous-total Isolement chantier</v>
      </c>
      <c r="C509" s="23"/>
      <c r="D509" s="49"/>
      <c r="E509" s="24"/>
      <c r="F509" s="174">
        <f>SUM(F500:F508)</f>
        <v>0</v>
      </c>
    </row>
    <row r="510" spans="1:6" x14ac:dyDescent="0.35">
      <c r="A510" s="14"/>
      <c r="B510" s="19"/>
      <c r="C510" s="14"/>
      <c r="D510" s="14"/>
      <c r="E510" s="20"/>
      <c r="F510" s="173"/>
    </row>
    <row r="511" spans="1:6" x14ac:dyDescent="0.35">
      <c r="A511" s="14"/>
      <c r="B511" s="18" t="s">
        <v>14</v>
      </c>
      <c r="C511" s="14"/>
      <c r="D511" s="14"/>
      <c r="E511" s="20"/>
      <c r="F511" s="173"/>
    </row>
    <row r="512" spans="1:6" x14ac:dyDescent="0.35">
      <c r="A512" s="14"/>
      <c r="B512" s="47"/>
      <c r="C512" s="14"/>
      <c r="D512" s="14"/>
      <c r="E512" s="20"/>
      <c r="F512" s="173"/>
    </row>
    <row r="513" spans="1:6" x14ac:dyDescent="0.35">
      <c r="A513" s="14"/>
      <c r="B513" s="78" t="s">
        <v>205</v>
      </c>
      <c r="C513" s="14" t="s">
        <v>7</v>
      </c>
      <c r="D513" s="14"/>
      <c r="E513" s="20"/>
      <c r="F513" s="173">
        <f t="shared" ref="F510:F539" si="35">+D513*E513</f>
        <v>0</v>
      </c>
    </row>
    <row r="514" spans="1:6" x14ac:dyDescent="0.35">
      <c r="A514" s="14"/>
      <c r="B514" s="78" t="s">
        <v>186</v>
      </c>
      <c r="C514" s="14" t="s">
        <v>2</v>
      </c>
      <c r="D514" s="14"/>
      <c r="E514" s="20"/>
      <c r="F514" s="173">
        <f t="shared" si="35"/>
        <v>0</v>
      </c>
    </row>
    <row r="515" spans="1:6" x14ac:dyDescent="0.35">
      <c r="A515" s="14"/>
      <c r="B515" s="78" t="s">
        <v>206</v>
      </c>
      <c r="C515" s="14"/>
      <c r="D515" s="14"/>
      <c r="E515" s="20"/>
      <c r="F515" s="173"/>
    </row>
    <row r="516" spans="1:6" ht="29" x14ac:dyDescent="0.35">
      <c r="A516" s="14"/>
      <c r="B516" s="78" t="s">
        <v>187</v>
      </c>
      <c r="C516" s="14" t="s">
        <v>55</v>
      </c>
      <c r="D516" s="14"/>
      <c r="E516" s="20"/>
      <c r="F516" s="173">
        <f t="shared" si="35"/>
        <v>0</v>
      </c>
    </row>
    <row r="517" spans="1:6" x14ac:dyDescent="0.35">
      <c r="A517" s="14"/>
      <c r="B517" s="78" t="s">
        <v>188</v>
      </c>
      <c r="C517" s="14" t="s">
        <v>15</v>
      </c>
      <c r="D517" s="14"/>
      <c r="E517" s="20"/>
      <c r="F517" s="173">
        <f t="shared" si="35"/>
        <v>0</v>
      </c>
    </row>
    <row r="518" spans="1:6" x14ac:dyDescent="0.35">
      <c r="A518" s="14"/>
      <c r="B518" s="78" t="s">
        <v>189</v>
      </c>
      <c r="C518" s="14" t="s">
        <v>7</v>
      </c>
      <c r="D518" s="14"/>
      <c r="E518" s="20"/>
      <c r="F518" s="173">
        <f t="shared" si="35"/>
        <v>0</v>
      </c>
    </row>
    <row r="519" spans="1:6" ht="29" x14ac:dyDescent="0.35">
      <c r="A519" s="14"/>
      <c r="B519" s="78" t="s">
        <v>190</v>
      </c>
      <c r="C519" s="14" t="s">
        <v>7</v>
      </c>
      <c r="D519" s="14"/>
      <c r="E519" s="20"/>
      <c r="F519" s="173">
        <f t="shared" si="35"/>
        <v>0</v>
      </c>
    </row>
    <row r="520" spans="1:6" x14ac:dyDescent="0.35">
      <c r="A520" s="14"/>
      <c r="B520" s="78" t="s">
        <v>191</v>
      </c>
      <c r="C520" s="14" t="s">
        <v>7</v>
      </c>
      <c r="D520" s="14"/>
      <c r="E520" s="20"/>
      <c r="F520" s="173">
        <f t="shared" si="35"/>
        <v>0</v>
      </c>
    </row>
    <row r="521" spans="1:6" x14ac:dyDescent="0.35">
      <c r="A521" s="14"/>
      <c r="B521" s="78" t="s">
        <v>192</v>
      </c>
      <c r="C521" s="14" t="s">
        <v>7</v>
      </c>
      <c r="D521" s="14"/>
      <c r="E521" s="20"/>
      <c r="F521" s="173">
        <f t="shared" si="35"/>
        <v>0</v>
      </c>
    </row>
    <row r="522" spans="1:6" x14ac:dyDescent="0.35">
      <c r="A522" s="14"/>
      <c r="B522" s="78" t="s">
        <v>193</v>
      </c>
      <c r="C522" s="14" t="s">
        <v>5</v>
      </c>
      <c r="D522" s="14"/>
      <c r="E522" s="20"/>
      <c r="F522" s="173">
        <f t="shared" si="35"/>
        <v>0</v>
      </c>
    </row>
    <row r="523" spans="1:6" ht="29" x14ac:dyDescent="0.35">
      <c r="A523" s="14"/>
      <c r="B523" s="78" t="s">
        <v>194</v>
      </c>
      <c r="C523" s="14" t="s">
        <v>7</v>
      </c>
      <c r="D523" s="14"/>
      <c r="E523" s="20"/>
      <c r="F523" s="173">
        <f t="shared" si="35"/>
        <v>0</v>
      </c>
    </row>
    <row r="524" spans="1:6" x14ac:dyDescent="0.35">
      <c r="A524" s="14"/>
      <c r="B524" s="78" t="s">
        <v>195</v>
      </c>
      <c r="C524" s="14" t="s">
        <v>7</v>
      </c>
      <c r="D524" s="14"/>
      <c r="E524" s="20"/>
      <c r="F524" s="173">
        <f t="shared" si="35"/>
        <v>0</v>
      </c>
    </row>
    <row r="525" spans="1:6" x14ac:dyDescent="0.35">
      <c r="A525" s="14"/>
      <c r="B525" s="78" t="s">
        <v>196</v>
      </c>
      <c r="C525" s="14" t="s">
        <v>7</v>
      </c>
      <c r="D525" s="14"/>
      <c r="E525" s="20"/>
      <c r="F525" s="173">
        <f t="shared" si="35"/>
        <v>0</v>
      </c>
    </row>
    <row r="526" spans="1:6" ht="29" x14ac:dyDescent="0.35">
      <c r="A526" s="14"/>
      <c r="B526" s="78" t="s">
        <v>197</v>
      </c>
      <c r="C526" s="14" t="s">
        <v>15</v>
      </c>
      <c r="D526" s="14"/>
      <c r="E526" s="20"/>
      <c r="F526" s="173">
        <f t="shared" si="35"/>
        <v>0</v>
      </c>
    </row>
    <row r="527" spans="1:6" x14ac:dyDescent="0.35">
      <c r="A527" s="14"/>
      <c r="B527" s="78" t="s">
        <v>198</v>
      </c>
      <c r="C527" s="14" t="s">
        <v>15</v>
      </c>
      <c r="D527" s="14"/>
      <c r="E527" s="20"/>
      <c r="F527" s="173">
        <f t="shared" si="35"/>
        <v>0</v>
      </c>
    </row>
    <row r="528" spans="1:6" x14ac:dyDescent="0.35">
      <c r="A528" s="14"/>
      <c r="B528" s="78" t="s">
        <v>199</v>
      </c>
      <c r="C528" s="14" t="s">
        <v>15</v>
      </c>
      <c r="D528" s="14"/>
      <c r="E528" s="20"/>
      <c r="F528" s="173">
        <f t="shared" si="35"/>
        <v>0</v>
      </c>
    </row>
    <row r="529" spans="1:6" x14ac:dyDescent="0.35">
      <c r="A529" s="14"/>
      <c r="B529" s="78" t="s">
        <v>200</v>
      </c>
      <c r="C529" s="14" t="s">
        <v>15</v>
      </c>
      <c r="D529" s="14"/>
      <c r="E529" s="20"/>
      <c r="F529" s="173">
        <f t="shared" si="35"/>
        <v>0</v>
      </c>
    </row>
    <row r="530" spans="1:6" x14ac:dyDescent="0.35">
      <c r="A530" s="14"/>
      <c r="B530" s="78" t="s">
        <v>201</v>
      </c>
      <c r="C530" s="14" t="s">
        <v>15</v>
      </c>
      <c r="D530" s="14"/>
      <c r="E530" s="20"/>
      <c r="F530" s="173">
        <f t="shared" si="35"/>
        <v>0</v>
      </c>
    </row>
    <row r="531" spans="1:6" x14ac:dyDescent="0.35">
      <c r="A531" s="14"/>
      <c r="B531" s="78" t="s">
        <v>202</v>
      </c>
      <c r="C531" s="14" t="s">
        <v>15</v>
      </c>
      <c r="D531" s="14"/>
      <c r="E531" s="20"/>
      <c r="F531" s="173">
        <f t="shared" si="35"/>
        <v>0</v>
      </c>
    </row>
    <row r="532" spans="1:6" x14ac:dyDescent="0.35">
      <c r="A532" s="14"/>
      <c r="B532" s="78" t="s">
        <v>203</v>
      </c>
      <c r="C532" s="14" t="s">
        <v>15</v>
      </c>
      <c r="D532" s="14"/>
      <c r="E532" s="20"/>
      <c r="F532" s="173">
        <f t="shared" si="35"/>
        <v>0</v>
      </c>
    </row>
    <row r="533" spans="1:6" x14ac:dyDescent="0.35">
      <c r="A533" s="14"/>
      <c r="B533" s="78" t="s">
        <v>204</v>
      </c>
      <c r="C533" s="14" t="s">
        <v>15</v>
      </c>
      <c r="D533" s="14"/>
      <c r="E533" s="20"/>
      <c r="F533" s="173">
        <f t="shared" si="35"/>
        <v>0</v>
      </c>
    </row>
    <row r="534" spans="1:6" x14ac:dyDescent="0.35">
      <c r="A534" s="14"/>
      <c r="B534" s="78" t="s">
        <v>131</v>
      </c>
      <c r="C534" s="14" t="s">
        <v>15</v>
      </c>
      <c r="D534" s="14"/>
      <c r="E534" s="20"/>
      <c r="F534" s="173">
        <f t="shared" si="35"/>
        <v>0</v>
      </c>
    </row>
    <row r="535" spans="1:6" x14ac:dyDescent="0.35">
      <c r="A535" s="14"/>
      <c r="B535" s="78" t="s">
        <v>43</v>
      </c>
      <c r="C535" s="14" t="s">
        <v>6</v>
      </c>
      <c r="D535" s="14"/>
      <c r="E535" s="20"/>
      <c r="F535" s="173">
        <f t="shared" si="35"/>
        <v>0</v>
      </c>
    </row>
    <row r="536" spans="1:6" x14ac:dyDescent="0.35">
      <c r="A536" s="14"/>
      <c r="B536" s="26" t="s">
        <v>9</v>
      </c>
      <c r="C536" s="14" t="s">
        <v>8</v>
      </c>
      <c r="D536" s="30"/>
      <c r="E536" s="20"/>
      <c r="F536" s="173">
        <f t="shared" si="35"/>
        <v>0</v>
      </c>
    </row>
    <row r="537" spans="1:6" x14ac:dyDescent="0.35">
      <c r="A537" s="14"/>
      <c r="B537" s="25"/>
      <c r="C537" s="14"/>
      <c r="D537" s="14"/>
      <c r="E537" s="20"/>
      <c r="F537" s="173"/>
    </row>
    <row r="538" spans="1:6" ht="31" x14ac:dyDescent="0.35">
      <c r="A538" s="14"/>
      <c r="B538" s="25" t="s">
        <v>148</v>
      </c>
      <c r="C538" s="14" t="s">
        <v>34</v>
      </c>
      <c r="D538" s="14"/>
      <c r="E538" s="20"/>
      <c r="F538" s="173">
        <f t="shared" si="35"/>
        <v>0</v>
      </c>
    </row>
    <row r="539" spans="1:6" x14ac:dyDescent="0.35">
      <c r="A539" s="14"/>
      <c r="B539" s="19"/>
      <c r="C539" s="14"/>
      <c r="D539" s="14"/>
      <c r="E539" s="20"/>
      <c r="F539" s="173"/>
    </row>
    <row r="540" spans="1:6" x14ac:dyDescent="0.35">
      <c r="A540" s="21"/>
      <c r="B540" s="22" t="str">
        <f>"Sous-total " &amp;B511</f>
        <v>Sous-total Curage</v>
      </c>
      <c r="C540" s="23"/>
      <c r="D540" s="49"/>
      <c r="E540" s="24"/>
      <c r="F540" s="174">
        <f>SUM(F510:F539)</f>
        <v>0</v>
      </c>
    </row>
    <row r="541" spans="1:6" x14ac:dyDescent="0.35">
      <c r="A541" s="14"/>
      <c r="B541" s="19"/>
      <c r="C541" s="14"/>
      <c r="D541" s="14"/>
      <c r="E541" s="20"/>
      <c r="F541" s="173"/>
    </row>
    <row r="542" spans="1:6" x14ac:dyDescent="0.35">
      <c r="A542" s="14"/>
      <c r="B542" s="18" t="s">
        <v>24</v>
      </c>
      <c r="C542" s="14"/>
      <c r="D542" s="14"/>
      <c r="E542" s="20"/>
      <c r="F542" s="173"/>
    </row>
    <row r="543" spans="1:6" x14ac:dyDescent="0.35">
      <c r="A543" s="14"/>
      <c r="B543" s="26"/>
      <c r="C543" s="14"/>
      <c r="D543" s="14"/>
      <c r="E543" s="20"/>
      <c r="F543" s="173"/>
    </row>
    <row r="544" spans="1:6" x14ac:dyDescent="0.35">
      <c r="A544" s="14"/>
      <c r="B544" s="40" t="s">
        <v>25</v>
      </c>
      <c r="C544" s="14"/>
      <c r="D544" s="14"/>
      <c r="E544" s="20"/>
      <c r="F544" s="173"/>
    </row>
    <row r="545" spans="1:6" x14ac:dyDescent="0.35">
      <c r="A545" s="14"/>
      <c r="B545" s="40"/>
      <c r="C545" s="14"/>
      <c r="D545" s="14"/>
      <c r="E545" s="20"/>
      <c r="F545" s="173"/>
    </row>
    <row r="546" spans="1:6" x14ac:dyDescent="0.35">
      <c r="A546" s="14"/>
      <c r="B546" s="26" t="s">
        <v>52</v>
      </c>
      <c r="C546" s="14"/>
      <c r="D546" s="14"/>
      <c r="E546" s="20"/>
      <c r="F546" s="173"/>
    </row>
    <row r="547" spans="1:6" x14ac:dyDescent="0.35">
      <c r="A547" s="14"/>
      <c r="B547" s="68" t="s">
        <v>149</v>
      </c>
      <c r="C547" s="14" t="s">
        <v>2</v>
      </c>
      <c r="D547" s="14"/>
      <c r="E547" s="20"/>
      <c r="F547" s="173">
        <f t="shared" ref="F541:F567" si="36">+D547*E547</f>
        <v>0</v>
      </c>
    </row>
    <row r="548" spans="1:6" x14ac:dyDescent="0.35">
      <c r="A548" s="14"/>
      <c r="B548" s="26"/>
      <c r="C548" s="14"/>
      <c r="D548" s="14"/>
      <c r="E548" s="20"/>
      <c r="F548" s="173"/>
    </row>
    <row r="549" spans="1:6" x14ac:dyDescent="0.35">
      <c r="A549" s="14"/>
      <c r="B549" s="41" t="s">
        <v>40</v>
      </c>
      <c r="C549" s="30"/>
      <c r="D549" s="30"/>
      <c r="E549" s="20"/>
      <c r="F549" s="173"/>
    </row>
    <row r="550" spans="1:6" x14ac:dyDescent="0.35">
      <c r="A550" s="14"/>
      <c r="B550" s="32" t="s">
        <v>155</v>
      </c>
      <c r="C550" s="30" t="s">
        <v>2</v>
      </c>
      <c r="D550" s="30"/>
      <c r="E550" s="20"/>
      <c r="F550" s="173">
        <f t="shared" si="36"/>
        <v>0</v>
      </c>
    </row>
    <row r="551" spans="1:6" x14ac:dyDescent="0.35">
      <c r="A551" s="14"/>
      <c r="B551" s="32" t="s">
        <v>156</v>
      </c>
      <c r="C551" s="30" t="s">
        <v>55</v>
      </c>
      <c r="D551" s="30"/>
      <c r="E551" s="20"/>
      <c r="F551" s="173">
        <f t="shared" si="36"/>
        <v>0</v>
      </c>
    </row>
    <row r="552" spans="1:6" x14ac:dyDescent="0.35">
      <c r="A552" s="14"/>
      <c r="B552" s="32"/>
      <c r="C552" s="30"/>
      <c r="D552" s="30"/>
      <c r="E552" s="20"/>
      <c r="F552" s="173"/>
    </row>
    <row r="553" spans="1:6" x14ac:dyDescent="0.35">
      <c r="A553" s="14"/>
      <c r="B553" s="41" t="s">
        <v>99</v>
      </c>
      <c r="C553" s="30"/>
      <c r="D553" s="30"/>
      <c r="E553" s="20"/>
      <c r="F553" s="173"/>
    </row>
    <row r="554" spans="1:6" ht="46.5" x14ac:dyDescent="0.35">
      <c r="A554" s="14"/>
      <c r="B554" s="32" t="s">
        <v>175</v>
      </c>
      <c r="C554" s="30" t="s">
        <v>2</v>
      </c>
      <c r="D554" s="30"/>
      <c r="E554" s="20"/>
      <c r="F554" s="173">
        <f t="shared" ref="F552:F554" si="37">+D554*E554</f>
        <v>0</v>
      </c>
    </row>
    <row r="555" spans="1:6" x14ac:dyDescent="0.35">
      <c r="A555" s="14"/>
      <c r="B555" s="41"/>
      <c r="C555" s="30"/>
      <c r="D555" s="30"/>
      <c r="E555" s="20"/>
      <c r="F555" s="173"/>
    </row>
    <row r="556" spans="1:6" x14ac:dyDescent="0.35">
      <c r="A556" s="14"/>
      <c r="B556" s="52"/>
      <c r="C556" s="14"/>
      <c r="D556" s="14"/>
      <c r="E556" s="20"/>
      <c r="F556" s="173"/>
    </row>
    <row r="557" spans="1:6" x14ac:dyDescent="0.35">
      <c r="A557" s="14"/>
      <c r="B557" s="40" t="s">
        <v>26</v>
      </c>
      <c r="C557" s="14"/>
      <c r="D557" s="14"/>
      <c r="E557" s="20"/>
      <c r="F557" s="173"/>
    </row>
    <row r="558" spans="1:6" ht="31" x14ac:dyDescent="0.35">
      <c r="A558" s="14"/>
      <c r="B558" s="26" t="s">
        <v>141</v>
      </c>
      <c r="C558" s="14" t="s">
        <v>2</v>
      </c>
      <c r="D558" s="14"/>
      <c r="E558" s="20"/>
      <c r="F558" s="173">
        <f t="shared" si="36"/>
        <v>0</v>
      </c>
    </row>
    <row r="559" spans="1:6" x14ac:dyDescent="0.35">
      <c r="A559" s="14"/>
      <c r="B559" s="26" t="s">
        <v>140</v>
      </c>
      <c r="C559" s="14" t="s">
        <v>2</v>
      </c>
      <c r="D559" s="14"/>
      <c r="E559" s="20"/>
      <c r="F559" s="173">
        <f t="shared" si="36"/>
        <v>0</v>
      </c>
    </row>
    <row r="560" spans="1:6" x14ac:dyDescent="0.35">
      <c r="A560" s="14"/>
      <c r="B560" s="26" t="s">
        <v>59</v>
      </c>
      <c r="C560" s="14" t="s">
        <v>2</v>
      </c>
      <c r="D560" s="14"/>
      <c r="E560" s="20"/>
      <c r="F560" s="173">
        <f t="shared" si="36"/>
        <v>0</v>
      </c>
    </row>
    <row r="561" spans="1:6" x14ac:dyDescent="0.35">
      <c r="A561" s="14"/>
      <c r="B561" s="26"/>
      <c r="C561" s="14"/>
      <c r="D561" s="14"/>
      <c r="E561" s="20"/>
      <c r="F561" s="173"/>
    </row>
    <row r="562" spans="1:6" x14ac:dyDescent="0.35">
      <c r="A562" s="14"/>
      <c r="B562" s="26" t="s">
        <v>183</v>
      </c>
      <c r="C562" s="14" t="s">
        <v>2</v>
      </c>
      <c r="D562" s="14"/>
      <c r="E562" s="20"/>
      <c r="F562" s="173">
        <f t="shared" si="36"/>
        <v>0</v>
      </c>
    </row>
    <row r="563" spans="1:6" x14ac:dyDescent="0.35">
      <c r="A563" s="14"/>
      <c r="B563" s="26"/>
      <c r="C563" s="14"/>
      <c r="D563" s="14"/>
      <c r="E563" s="20"/>
      <c r="F563" s="173"/>
    </row>
    <row r="564" spans="1:6" ht="31" x14ac:dyDescent="0.35">
      <c r="A564" s="14"/>
      <c r="B564" s="26" t="s">
        <v>60</v>
      </c>
      <c r="C564" s="14"/>
      <c r="D564" s="14"/>
      <c r="E564" s="20"/>
      <c r="F564" s="173"/>
    </row>
    <row r="565" spans="1:6" x14ac:dyDescent="0.35">
      <c r="A565" s="14"/>
      <c r="B565" s="35" t="s">
        <v>27</v>
      </c>
      <c r="C565" s="14" t="s">
        <v>2</v>
      </c>
      <c r="D565" s="14"/>
      <c r="E565" s="20"/>
      <c r="F565" s="173">
        <f t="shared" si="36"/>
        <v>0</v>
      </c>
    </row>
    <row r="566" spans="1:6" x14ac:dyDescent="0.35">
      <c r="A566" s="14"/>
      <c r="B566" s="35" t="s">
        <v>28</v>
      </c>
      <c r="C566" s="14" t="s">
        <v>2</v>
      </c>
      <c r="D566" s="14"/>
      <c r="E566" s="20"/>
      <c r="F566" s="173">
        <f t="shared" si="36"/>
        <v>0</v>
      </c>
    </row>
    <row r="567" spans="1:6" x14ac:dyDescent="0.35">
      <c r="A567" s="14"/>
      <c r="B567" s="26"/>
      <c r="C567" s="14"/>
      <c r="D567" s="14"/>
      <c r="E567" s="20"/>
      <c r="F567" s="173"/>
    </row>
    <row r="568" spans="1:6" x14ac:dyDescent="0.35">
      <c r="A568" s="21"/>
      <c r="B568" s="22" t="str">
        <f>"Sous-total " &amp;B542</f>
        <v>Sous-total Ouvertures bouchements</v>
      </c>
      <c r="C568" s="23"/>
      <c r="D568" s="49"/>
      <c r="E568" s="24"/>
      <c r="F568" s="174">
        <f>SUM(F541:F567)</f>
        <v>0</v>
      </c>
    </row>
    <row r="569" spans="1:6" x14ac:dyDescent="0.35">
      <c r="A569" s="14"/>
      <c r="B569" s="26"/>
      <c r="C569" s="14"/>
      <c r="D569" s="14"/>
      <c r="E569" s="20"/>
      <c r="F569" s="173"/>
    </row>
    <row r="570" spans="1:6" x14ac:dyDescent="0.35">
      <c r="A570" s="14"/>
      <c r="B570" s="18" t="s">
        <v>29</v>
      </c>
      <c r="C570" s="14"/>
      <c r="D570" s="14"/>
      <c r="E570" s="20"/>
      <c r="F570" s="173"/>
    </row>
    <row r="571" spans="1:6" x14ac:dyDescent="0.35">
      <c r="A571" s="14"/>
      <c r="B571" s="33"/>
      <c r="C571" s="14"/>
      <c r="D571" s="14"/>
      <c r="E571" s="20"/>
      <c r="F571" s="173"/>
    </row>
    <row r="572" spans="1:6" x14ac:dyDescent="0.35">
      <c r="A572" s="14"/>
      <c r="B572" s="50"/>
      <c r="C572" s="14"/>
      <c r="D572" s="14"/>
      <c r="E572" s="20"/>
      <c r="F572" s="173"/>
    </row>
    <row r="573" spans="1:6" ht="31" x14ac:dyDescent="0.35">
      <c r="A573" s="14"/>
      <c r="B573" s="42" t="s">
        <v>46</v>
      </c>
      <c r="C573" s="30" t="s">
        <v>7</v>
      </c>
      <c r="D573" s="30"/>
      <c r="E573" s="31"/>
      <c r="F573" s="173">
        <f t="shared" ref="F569:F594" si="38">+D573*E573</f>
        <v>0</v>
      </c>
    </row>
    <row r="574" spans="1:6" x14ac:dyDescent="0.35">
      <c r="A574" s="14"/>
      <c r="B574" s="43" t="s">
        <v>45</v>
      </c>
      <c r="C574" s="30" t="s">
        <v>11</v>
      </c>
      <c r="D574" s="30"/>
      <c r="E574" s="31"/>
      <c r="F574" s="173">
        <f t="shared" si="38"/>
        <v>0</v>
      </c>
    </row>
    <row r="575" spans="1:6" x14ac:dyDescent="0.35">
      <c r="A575" s="14"/>
      <c r="B575" s="43" t="s">
        <v>30</v>
      </c>
      <c r="C575" s="30" t="s">
        <v>11</v>
      </c>
      <c r="D575" s="30"/>
      <c r="E575" s="31"/>
      <c r="F575" s="173">
        <f t="shared" si="38"/>
        <v>0</v>
      </c>
    </row>
    <row r="576" spans="1:6" x14ac:dyDescent="0.35">
      <c r="A576" s="14"/>
      <c r="B576" s="43" t="s">
        <v>31</v>
      </c>
      <c r="C576" s="30" t="s">
        <v>11</v>
      </c>
      <c r="D576" s="30"/>
      <c r="E576" s="31"/>
      <c r="F576" s="173">
        <f t="shared" si="38"/>
        <v>0</v>
      </c>
    </row>
    <row r="577" spans="1:6" x14ac:dyDescent="0.35">
      <c r="A577" s="14"/>
      <c r="B577" s="43" t="s">
        <v>32</v>
      </c>
      <c r="C577" s="30" t="s">
        <v>6</v>
      </c>
      <c r="D577" s="30"/>
      <c r="E577" s="31"/>
      <c r="F577" s="173">
        <f t="shared" si="38"/>
        <v>0</v>
      </c>
    </row>
    <row r="578" spans="1:6" x14ac:dyDescent="0.35">
      <c r="A578" s="14"/>
      <c r="B578" s="43"/>
      <c r="C578" s="30"/>
      <c r="D578" s="30"/>
      <c r="E578" s="31"/>
      <c r="F578" s="173"/>
    </row>
    <row r="579" spans="1:6" x14ac:dyDescent="0.35">
      <c r="A579" s="14"/>
      <c r="B579" s="43" t="s">
        <v>137</v>
      </c>
      <c r="C579" s="30" t="s">
        <v>6</v>
      </c>
      <c r="D579" s="30"/>
      <c r="E579" s="31"/>
      <c r="F579" s="173">
        <f t="shared" si="38"/>
        <v>0</v>
      </c>
    </row>
    <row r="580" spans="1:6" x14ac:dyDescent="0.35">
      <c r="A580" s="14"/>
      <c r="B580" s="43"/>
      <c r="C580" s="30"/>
      <c r="D580" s="30"/>
      <c r="E580" s="31"/>
      <c r="F580" s="173"/>
    </row>
    <row r="581" spans="1:6" x14ac:dyDescent="0.35">
      <c r="A581" s="14"/>
      <c r="B581" s="42" t="s">
        <v>53</v>
      </c>
      <c r="C581" s="30" t="s">
        <v>2</v>
      </c>
      <c r="D581" s="30"/>
      <c r="E581" s="31"/>
      <c r="F581" s="173">
        <f t="shared" si="38"/>
        <v>0</v>
      </c>
    </row>
    <row r="582" spans="1:6" x14ac:dyDescent="0.35">
      <c r="A582" s="14"/>
      <c r="B582" s="42"/>
      <c r="C582" s="30"/>
      <c r="D582" s="30"/>
      <c r="E582" s="31"/>
      <c r="F582" s="173"/>
    </row>
    <row r="583" spans="1:6" ht="31" x14ac:dyDescent="0.35">
      <c r="A583" s="14"/>
      <c r="B583" s="42" t="s">
        <v>143</v>
      </c>
      <c r="C583" s="30" t="s">
        <v>55</v>
      </c>
      <c r="D583" s="30"/>
      <c r="E583" s="31"/>
      <c r="F583" s="173">
        <f t="shared" si="38"/>
        <v>0</v>
      </c>
    </row>
    <row r="584" spans="1:6" ht="31" x14ac:dyDescent="0.35">
      <c r="A584" s="14"/>
      <c r="B584" s="42" t="s">
        <v>132</v>
      </c>
      <c r="C584" s="30" t="s">
        <v>7</v>
      </c>
      <c r="D584" s="30"/>
      <c r="E584" s="31"/>
      <c r="F584" s="173">
        <f t="shared" si="38"/>
        <v>0</v>
      </c>
    </row>
    <row r="585" spans="1:6" x14ac:dyDescent="0.35">
      <c r="A585" s="14"/>
      <c r="B585" s="42"/>
      <c r="C585" s="30"/>
      <c r="D585" s="30"/>
      <c r="E585" s="31"/>
      <c r="F585" s="173"/>
    </row>
    <row r="586" spans="1:6" x14ac:dyDescent="0.35">
      <c r="A586" s="14"/>
      <c r="B586" s="42"/>
      <c r="C586" s="30"/>
      <c r="D586" s="30"/>
      <c r="E586" s="31"/>
      <c r="F586" s="173"/>
    </row>
    <row r="587" spans="1:6" ht="62" x14ac:dyDescent="0.35">
      <c r="A587" s="14"/>
      <c r="B587" s="42" t="s">
        <v>136</v>
      </c>
      <c r="C587" s="30" t="s">
        <v>7</v>
      </c>
      <c r="D587" s="30"/>
      <c r="E587" s="31"/>
      <c r="F587" s="173">
        <f t="shared" si="38"/>
        <v>0</v>
      </c>
    </row>
    <row r="588" spans="1:6" x14ac:dyDescent="0.35">
      <c r="A588" s="14"/>
      <c r="B588" s="42"/>
      <c r="C588" s="30"/>
      <c r="D588" s="30"/>
      <c r="E588" s="31"/>
      <c r="F588" s="173"/>
    </row>
    <row r="589" spans="1:6" x14ac:dyDescent="0.35">
      <c r="A589" s="14"/>
      <c r="B589" s="42"/>
      <c r="C589" s="30"/>
      <c r="D589" s="30"/>
      <c r="E589" s="31"/>
      <c r="F589" s="173"/>
    </row>
    <row r="590" spans="1:6" x14ac:dyDescent="0.35">
      <c r="A590" s="14"/>
      <c r="B590" s="33"/>
      <c r="C590" s="30"/>
      <c r="D590" s="30"/>
      <c r="E590" s="31"/>
      <c r="F590" s="173"/>
    </row>
    <row r="591" spans="1:6" x14ac:dyDescent="0.35">
      <c r="A591" s="14"/>
      <c r="B591" s="18" t="s">
        <v>35</v>
      </c>
      <c r="C591" s="30"/>
      <c r="D591" s="30"/>
      <c r="E591" s="31"/>
      <c r="F591" s="173"/>
    </row>
    <row r="592" spans="1:6" x14ac:dyDescent="0.35">
      <c r="A592" s="14"/>
      <c r="B592" s="33"/>
      <c r="C592" s="30"/>
      <c r="D592" s="30"/>
      <c r="E592" s="31"/>
      <c r="F592" s="173"/>
    </row>
    <row r="593" spans="1:6" ht="31" x14ac:dyDescent="0.35">
      <c r="A593" s="14"/>
      <c r="B593" s="33" t="s">
        <v>138</v>
      </c>
      <c r="C593" s="45" t="s">
        <v>7</v>
      </c>
      <c r="D593" s="76"/>
      <c r="E593" s="31"/>
      <c r="F593" s="173">
        <f t="shared" si="38"/>
        <v>0</v>
      </c>
    </row>
    <row r="594" spans="1:6" x14ac:dyDescent="0.35">
      <c r="A594" s="14"/>
      <c r="B594" s="33" t="s">
        <v>177</v>
      </c>
      <c r="C594" s="45" t="s">
        <v>7</v>
      </c>
      <c r="D594" s="76"/>
      <c r="E594" s="31"/>
      <c r="F594" s="173">
        <f t="shared" si="38"/>
        <v>0</v>
      </c>
    </row>
    <row r="595" spans="1:6" x14ac:dyDescent="0.35">
      <c r="A595" s="14"/>
      <c r="B595" s="33"/>
      <c r="C595" s="45"/>
      <c r="D595" s="76"/>
      <c r="E595" s="31"/>
      <c r="F595" s="178"/>
    </row>
    <row r="596" spans="1:6" x14ac:dyDescent="0.35">
      <c r="A596" s="21"/>
      <c r="B596" s="22" t="str">
        <f>"Sous-total " &amp;B570</f>
        <v>Sous-total Cloisons et murs</v>
      </c>
      <c r="C596" s="23"/>
      <c r="D596" s="49"/>
      <c r="E596" s="24"/>
      <c r="F596" s="174">
        <f>SUM(F569:F595)</f>
        <v>0</v>
      </c>
    </row>
    <row r="597" spans="1:6" x14ac:dyDescent="0.35">
      <c r="A597" s="14"/>
      <c r="B597" s="25"/>
      <c r="C597" s="14"/>
      <c r="D597" s="14"/>
      <c r="E597" s="20"/>
      <c r="F597" s="173"/>
    </row>
    <row r="598" spans="1:6" x14ac:dyDescent="0.35">
      <c r="A598" s="14"/>
      <c r="B598" s="18" t="s">
        <v>50</v>
      </c>
      <c r="C598" s="14"/>
      <c r="D598" s="14"/>
      <c r="E598" s="20"/>
      <c r="F598" s="173"/>
    </row>
    <row r="599" spans="1:6" x14ac:dyDescent="0.35">
      <c r="A599" s="14"/>
      <c r="B599" s="33"/>
      <c r="C599" s="14"/>
      <c r="D599" s="14"/>
      <c r="E599" s="20"/>
      <c r="F599" s="173"/>
    </row>
    <row r="600" spans="1:6" x14ac:dyDescent="0.35">
      <c r="A600" s="14"/>
      <c r="B600" s="33" t="s">
        <v>142</v>
      </c>
      <c r="C600" s="14" t="s">
        <v>5</v>
      </c>
      <c r="D600" s="14"/>
      <c r="E600" s="20"/>
      <c r="F600" s="173">
        <f t="shared" ref="F597:F605" si="39">+D600*E600</f>
        <v>0</v>
      </c>
    </row>
    <row r="601" spans="1:6" x14ac:dyDescent="0.35">
      <c r="A601" s="14"/>
      <c r="B601" s="33" t="s">
        <v>133</v>
      </c>
      <c r="C601" s="14" t="s">
        <v>7</v>
      </c>
      <c r="D601" s="14"/>
      <c r="E601" s="20"/>
      <c r="F601" s="173">
        <f t="shared" si="39"/>
        <v>0</v>
      </c>
    </row>
    <row r="602" spans="1:6" x14ac:dyDescent="0.35">
      <c r="A602" s="14"/>
      <c r="B602" s="33" t="s">
        <v>215</v>
      </c>
      <c r="C602" s="14" t="s">
        <v>55</v>
      </c>
      <c r="D602" s="14"/>
      <c r="E602" s="20"/>
      <c r="F602" s="173">
        <f t="shared" si="39"/>
        <v>0</v>
      </c>
    </row>
    <row r="603" spans="1:6" x14ac:dyDescent="0.35">
      <c r="A603" s="14"/>
      <c r="B603" s="33" t="s">
        <v>135</v>
      </c>
      <c r="C603" s="14" t="s">
        <v>2</v>
      </c>
      <c r="D603" s="14"/>
      <c r="E603" s="20"/>
      <c r="F603" s="173">
        <f t="shared" si="39"/>
        <v>0</v>
      </c>
    </row>
    <row r="604" spans="1:6" x14ac:dyDescent="0.35">
      <c r="A604" s="14"/>
      <c r="B604" s="33"/>
      <c r="C604" s="14"/>
      <c r="D604" s="14"/>
      <c r="E604" s="20"/>
      <c r="F604" s="173"/>
    </row>
    <row r="605" spans="1:6" x14ac:dyDescent="0.35">
      <c r="A605" s="14"/>
      <c r="B605" s="33"/>
      <c r="C605" s="14"/>
      <c r="D605" s="14"/>
      <c r="E605" s="20"/>
      <c r="F605" s="173"/>
    </row>
    <row r="606" spans="1:6" x14ac:dyDescent="0.35">
      <c r="A606" s="21"/>
      <c r="B606" s="22" t="str">
        <f>"Sous-total " &amp;B598</f>
        <v>Sous-total Désenfumage</v>
      </c>
      <c r="C606" s="23"/>
      <c r="D606" s="49"/>
      <c r="E606" s="24"/>
      <c r="F606" s="174">
        <f>SUM(F597:F605)</f>
        <v>0</v>
      </c>
    </row>
    <row r="607" spans="1:6" x14ac:dyDescent="0.35">
      <c r="A607" s="14"/>
      <c r="B607" s="25"/>
      <c r="C607" s="14"/>
      <c r="D607" s="14"/>
      <c r="E607" s="20"/>
      <c r="F607" s="173"/>
    </row>
    <row r="608" spans="1:6" x14ac:dyDescent="0.35">
      <c r="A608" s="14"/>
      <c r="B608" s="18" t="s">
        <v>139</v>
      </c>
      <c r="C608" s="14"/>
      <c r="D608" s="14"/>
      <c r="E608" s="20"/>
      <c r="F608" s="173"/>
    </row>
    <row r="609" spans="1:6" x14ac:dyDescent="0.35">
      <c r="A609" s="14"/>
      <c r="B609" s="33"/>
      <c r="C609" s="14"/>
      <c r="D609" s="14"/>
      <c r="E609" s="20"/>
      <c r="F609" s="173"/>
    </row>
    <row r="610" spans="1:6" ht="31" x14ac:dyDescent="0.35">
      <c r="A610" s="14"/>
      <c r="B610" s="33" t="s">
        <v>180</v>
      </c>
      <c r="C610" s="14" t="s">
        <v>7</v>
      </c>
      <c r="D610" s="14"/>
      <c r="E610" s="20"/>
      <c r="F610" s="173">
        <f t="shared" ref="F607:F612" si="40">+D610*E610</f>
        <v>0</v>
      </c>
    </row>
    <row r="611" spans="1:6" x14ac:dyDescent="0.35">
      <c r="A611" s="14"/>
      <c r="B611" s="33" t="s">
        <v>216</v>
      </c>
      <c r="C611" s="14" t="s">
        <v>6</v>
      </c>
      <c r="D611" s="14"/>
      <c r="E611" s="20"/>
      <c r="F611" s="173">
        <f t="shared" si="40"/>
        <v>0</v>
      </c>
    </row>
    <row r="612" spans="1:6" x14ac:dyDescent="0.35">
      <c r="A612" s="14"/>
      <c r="B612" s="33"/>
      <c r="C612" s="14"/>
      <c r="D612" s="14"/>
      <c r="E612" s="20"/>
      <c r="F612" s="173"/>
    </row>
    <row r="613" spans="1:6" x14ac:dyDescent="0.35">
      <c r="A613" s="21"/>
      <c r="B613" s="22" t="str">
        <f>"Sous-total " &amp;B608</f>
        <v>Sous-total Sols</v>
      </c>
      <c r="C613" s="23"/>
      <c r="D613" s="49"/>
      <c r="E613" s="24"/>
      <c r="F613" s="174">
        <f>SUM(F607:F612)</f>
        <v>0</v>
      </c>
    </row>
    <row r="614" spans="1:6" x14ac:dyDescent="0.35">
      <c r="A614" s="14"/>
      <c r="B614" s="25"/>
      <c r="C614" s="14"/>
      <c r="D614" s="14"/>
      <c r="E614" s="20"/>
      <c r="F614" s="173"/>
    </row>
    <row r="615" spans="1:6" x14ac:dyDescent="0.35">
      <c r="A615" s="14"/>
      <c r="B615" s="18" t="s">
        <v>33</v>
      </c>
      <c r="C615" s="14"/>
      <c r="D615" s="14"/>
      <c r="E615" s="20"/>
      <c r="F615" s="173"/>
    </row>
    <row r="616" spans="1:6" x14ac:dyDescent="0.35">
      <c r="A616" s="14"/>
      <c r="B616" s="26"/>
      <c r="C616" s="14"/>
      <c r="D616" s="14"/>
      <c r="E616" s="20"/>
      <c r="F616" s="173"/>
    </row>
    <row r="617" spans="1:6" x14ac:dyDescent="0.35">
      <c r="A617" s="14"/>
      <c r="B617" s="26" t="s">
        <v>36</v>
      </c>
      <c r="C617" s="14"/>
      <c r="D617" s="14"/>
      <c r="E617" s="44"/>
      <c r="F617" s="173"/>
    </row>
    <row r="618" spans="1:6" x14ac:dyDescent="0.35">
      <c r="A618" s="14"/>
      <c r="B618" s="46" t="s">
        <v>47</v>
      </c>
      <c r="C618" s="14" t="s">
        <v>2</v>
      </c>
      <c r="D618" s="14"/>
      <c r="E618" s="44"/>
      <c r="F618" s="173">
        <f t="shared" ref="F614:F625" si="41">+D618*E618</f>
        <v>0</v>
      </c>
    </row>
    <row r="619" spans="1:6" x14ac:dyDescent="0.35">
      <c r="A619" s="14"/>
      <c r="B619" s="46" t="s">
        <v>48</v>
      </c>
      <c r="C619" s="14" t="s">
        <v>2</v>
      </c>
      <c r="D619" s="14"/>
      <c r="E619" s="44"/>
      <c r="F619" s="173">
        <f t="shared" si="41"/>
        <v>0</v>
      </c>
    </row>
    <row r="620" spans="1:6" x14ac:dyDescent="0.35">
      <c r="A620" s="14"/>
      <c r="B620" s="46" t="s">
        <v>37</v>
      </c>
      <c r="C620" s="14" t="s">
        <v>2</v>
      </c>
      <c r="D620" s="14"/>
      <c r="E620" s="44"/>
      <c r="F620" s="173">
        <f t="shared" si="41"/>
        <v>0</v>
      </c>
    </row>
    <row r="621" spans="1:6" x14ac:dyDescent="0.35">
      <c r="A621" s="14"/>
      <c r="B621" s="46" t="s">
        <v>38</v>
      </c>
      <c r="C621" s="14" t="s">
        <v>2</v>
      </c>
      <c r="D621" s="14"/>
      <c r="E621" s="44"/>
      <c r="F621" s="173">
        <f t="shared" si="41"/>
        <v>0</v>
      </c>
    </row>
    <row r="622" spans="1:6" x14ac:dyDescent="0.35">
      <c r="A622" s="14"/>
      <c r="B622" s="46" t="s">
        <v>39</v>
      </c>
      <c r="C622" s="14" t="s">
        <v>2</v>
      </c>
      <c r="D622" s="14"/>
      <c r="E622" s="44"/>
      <c r="F622" s="173">
        <f t="shared" si="41"/>
        <v>0</v>
      </c>
    </row>
    <row r="623" spans="1:6" x14ac:dyDescent="0.35">
      <c r="A623" s="14"/>
      <c r="B623" s="26"/>
      <c r="C623" s="14"/>
      <c r="D623" s="14"/>
      <c r="E623" s="44"/>
      <c r="F623" s="173"/>
    </row>
    <row r="624" spans="1:6" x14ac:dyDescent="0.35">
      <c r="A624" s="14"/>
      <c r="B624" s="26" t="s">
        <v>100</v>
      </c>
      <c r="C624" s="14" t="s">
        <v>2</v>
      </c>
      <c r="D624" s="14"/>
      <c r="E624" s="44"/>
      <c r="F624" s="173">
        <f t="shared" si="41"/>
        <v>0</v>
      </c>
    </row>
    <row r="625" spans="1:6" x14ac:dyDescent="0.35">
      <c r="A625" s="14"/>
      <c r="B625" s="53"/>
      <c r="C625" s="14"/>
      <c r="D625" s="14"/>
      <c r="E625" s="20"/>
      <c r="F625" s="173"/>
    </row>
    <row r="626" spans="1:6" x14ac:dyDescent="0.35">
      <c r="A626" s="21"/>
      <c r="B626" s="22" t="str">
        <f>"Sous-total " &amp;B615</f>
        <v>Sous-total Travaux divers</v>
      </c>
      <c r="C626" s="23"/>
      <c r="D626" s="49"/>
      <c r="E626" s="24"/>
      <c r="F626" s="174">
        <f>SUM(F614:F625)</f>
        <v>0</v>
      </c>
    </row>
    <row r="627" spans="1:6" x14ac:dyDescent="0.35">
      <c r="A627" s="14"/>
      <c r="B627" s="25"/>
      <c r="C627" s="14"/>
      <c r="D627" s="14"/>
      <c r="E627" s="20"/>
      <c r="F627" s="173"/>
    </row>
    <row r="628" spans="1:6" x14ac:dyDescent="0.35">
      <c r="A628" s="14"/>
      <c r="B628" s="18" t="s">
        <v>211</v>
      </c>
      <c r="C628" s="14"/>
      <c r="D628" s="14"/>
      <c r="E628" s="20"/>
      <c r="F628" s="173"/>
    </row>
    <row r="629" spans="1:6" x14ac:dyDescent="0.35">
      <c r="A629" s="14"/>
      <c r="B629" s="26"/>
      <c r="C629" s="14"/>
      <c r="D629" s="14"/>
      <c r="E629" s="20"/>
      <c r="F629" s="173"/>
    </row>
    <row r="630" spans="1:6" x14ac:dyDescent="0.35">
      <c r="A630" s="14"/>
      <c r="B630" s="26" t="s">
        <v>212</v>
      </c>
      <c r="C630" s="14" t="s">
        <v>34</v>
      </c>
      <c r="D630" s="14"/>
      <c r="E630" s="20"/>
      <c r="F630" s="173">
        <f t="shared" ref="F627:F631" si="42">+D630*E630</f>
        <v>0</v>
      </c>
    </row>
    <row r="631" spans="1:6" x14ac:dyDescent="0.35">
      <c r="A631" s="14"/>
      <c r="B631" s="26"/>
      <c r="C631" s="14"/>
      <c r="D631" s="14"/>
      <c r="E631" s="20"/>
      <c r="F631" s="173"/>
    </row>
    <row r="632" spans="1:6" x14ac:dyDescent="0.35">
      <c r="A632" s="21"/>
      <c r="B632" s="22" t="str">
        <f>"Sous-total " &amp;B628</f>
        <v>Sous-total Enduits</v>
      </c>
      <c r="C632" s="23"/>
      <c r="D632" s="49"/>
      <c r="E632" s="24"/>
      <c r="F632" s="174">
        <f>SUM(F627:F631)</f>
        <v>0</v>
      </c>
    </row>
    <row r="633" spans="1:6" x14ac:dyDescent="0.35">
      <c r="A633" s="14"/>
      <c r="B633" s="25"/>
      <c r="C633" s="14"/>
      <c r="D633" s="14"/>
      <c r="E633" s="20"/>
      <c r="F633" s="173"/>
    </row>
    <row r="634" spans="1:6" x14ac:dyDescent="0.35">
      <c r="A634" s="14"/>
      <c r="B634" s="18" t="s">
        <v>213</v>
      </c>
      <c r="C634" s="14"/>
      <c r="D634" s="14"/>
      <c r="E634" s="20"/>
      <c r="F634" s="173"/>
    </row>
    <row r="635" spans="1:6" x14ac:dyDescent="0.35">
      <c r="A635" s="14"/>
      <c r="B635" s="26"/>
      <c r="C635" s="14"/>
      <c r="D635" s="14"/>
      <c r="E635" s="20"/>
      <c r="F635" s="173"/>
    </row>
    <row r="636" spans="1:6" ht="31" x14ac:dyDescent="0.35">
      <c r="A636" s="14"/>
      <c r="B636" s="26" t="s">
        <v>209</v>
      </c>
      <c r="C636" s="14" t="s">
        <v>7</v>
      </c>
      <c r="D636" s="14"/>
      <c r="E636" s="20"/>
      <c r="F636" s="173">
        <f t="shared" ref="F633:F658" si="43">+D636*E636</f>
        <v>0</v>
      </c>
    </row>
    <row r="637" spans="1:6" x14ac:dyDescent="0.35">
      <c r="A637" s="14"/>
      <c r="B637" s="26"/>
      <c r="C637" s="14"/>
      <c r="D637" s="14"/>
      <c r="E637" s="20"/>
      <c r="F637" s="173"/>
    </row>
    <row r="638" spans="1:6" x14ac:dyDescent="0.35">
      <c r="A638" s="14"/>
      <c r="B638" s="26" t="s">
        <v>207</v>
      </c>
      <c r="C638" s="14" t="s">
        <v>7</v>
      </c>
      <c r="D638" s="14"/>
      <c r="E638" s="20"/>
      <c r="F638" s="173">
        <f t="shared" si="43"/>
        <v>0</v>
      </c>
    </row>
    <row r="639" spans="1:6" x14ac:dyDescent="0.35">
      <c r="A639" s="14"/>
      <c r="B639" s="26"/>
      <c r="C639" s="14"/>
      <c r="D639" s="14"/>
      <c r="E639" s="20"/>
      <c r="F639" s="173"/>
    </row>
    <row r="640" spans="1:6" x14ac:dyDescent="0.35">
      <c r="A640" s="14"/>
      <c r="B640" s="26" t="s">
        <v>208</v>
      </c>
      <c r="C640" s="14" t="s">
        <v>7</v>
      </c>
      <c r="D640" s="14"/>
      <c r="E640" s="20"/>
      <c r="F640" s="173">
        <f t="shared" si="43"/>
        <v>0</v>
      </c>
    </row>
    <row r="641" spans="1:6" x14ac:dyDescent="0.35">
      <c r="A641" s="14"/>
      <c r="B641" s="26"/>
      <c r="C641" s="14"/>
      <c r="D641" s="14"/>
      <c r="E641" s="20"/>
      <c r="F641" s="173"/>
    </row>
    <row r="642" spans="1:6" ht="46.5" x14ac:dyDescent="0.35">
      <c r="A642" s="14"/>
      <c r="B642" s="26" t="s">
        <v>210</v>
      </c>
      <c r="C642" s="14" t="s">
        <v>7</v>
      </c>
      <c r="D642" s="14"/>
      <c r="E642" s="20"/>
      <c r="F642" s="173">
        <f t="shared" si="43"/>
        <v>0</v>
      </c>
    </row>
    <row r="643" spans="1:6" x14ac:dyDescent="0.35">
      <c r="A643" s="14"/>
      <c r="B643" s="26"/>
      <c r="C643" s="14"/>
      <c r="D643" s="14"/>
      <c r="E643" s="20"/>
      <c r="F643" s="173"/>
    </row>
    <row r="644" spans="1:6" x14ac:dyDescent="0.35">
      <c r="A644" s="14"/>
      <c r="B644" s="26" t="s">
        <v>163</v>
      </c>
      <c r="C644" s="14" t="s">
        <v>7</v>
      </c>
      <c r="D644" s="14"/>
      <c r="E644" s="20"/>
      <c r="F644" s="173">
        <f t="shared" si="43"/>
        <v>0</v>
      </c>
    </row>
    <row r="645" spans="1:6" x14ac:dyDescent="0.35">
      <c r="A645" s="14"/>
      <c r="B645" s="26"/>
      <c r="C645" s="14"/>
      <c r="D645" s="14"/>
      <c r="E645" s="20"/>
      <c r="F645" s="173"/>
    </row>
    <row r="646" spans="1:6" x14ac:dyDescent="0.35">
      <c r="A646" s="14"/>
      <c r="B646" s="46" t="s">
        <v>164</v>
      </c>
      <c r="C646" s="14"/>
      <c r="D646" s="14"/>
      <c r="E646" s="20"/>
      <c r="F646" s="173"/>
    </row>
    <row r="647" spans="1:6" x14ac:dyDescent="0.35">
      <c r="A647" s="14"/>
      <c r="B647" s="68" t="s">
        <v>160</v>
      </c>
      <c r="C647" s="14" t="s">
        <v>8</v>
      </c>
      <c r="D647" s="14"/>
      <c r="E647" s="20"/>
      <c r="F647" s="173">
        <f t="shared" si="43"/>
        <v>0</v>
      </c>
    </row>
    <row r="648" spans="1:6" x14ac:dyDescent="0.35">
      <c r="A648" s="14"/>
      <c r="B648" s="68" t="s">
        <v>165</v>
      </c>
      <c r="C648" s="14" t="s">
        <v>7</v>
      </c>
      <c r="D648" s="14"/>
      <c r="E648" s="20"/>
      <c r="F648" s="173">
        <f t="shared" si="43"/>
        <v>0</v>
      </c>
    </row>
    <row r="649" spans="1:6" x14ac:dyDescent="0.35">
      <c r="A649" s="14"/>
      <c r="B649" s="68" t="s">
        <v>166</v>
      </c>
      <c r="C649" s="14" t="s">
        <v>2</v>
      </c>
      <c r="D649" s="14"/>
      <c r="E649" s="20"/>
      <c r="F649" s="173">
        <f t="shared" si="43"/>
        <v>0</v>
      </c>
    </row>
    <row r="650" spans="1:6" x14ac:dyDescent="0.35">
      <c r="A650" s="14"/>
      <c r="B650" s="68" t="s">
        <v>161</v>
      </c>
      <c r="C650" s="14" t="s">
        <v>8</v>
      </c>
      <c r="D650" s="14"/>
      <c r="E650" s="20"/>
      <c r="F650" s="173">
        <f t="shared" si="43"/>
        <v>0</v>
      </c>
    </row>
    <row r="651" spans="1:6" x14ac:dyDescent="0.35">
      <c r="A651" s="14"/>
      <c r="B651" s="68" t="s">
        <v>162</v>
      </c>
      <c r="C651" s="14" t="s">
        <v>8</v>
      </c>
      <c r="D651" s="14"/>
      <c r="E651" s="20"/>
      <c r="F651" s="173">
        <f t="shared" si="43"/>
        <v>0</v>
      </c>
    </row>
    <row r="652" spans="1:6" x14ac:dyDescent="0.35">
      <c r="A652" s="14"/>
      <c r="B652" s="26"/>
      <c r="C652" s="14"/>
      <c r="D652" s="14"/>
      <c r="E652" s="20"/>
      <c r="F652" s="173"/>
    </row>
    <row r="653" spans="1:6" x14ac:dyDescent="0.35">
      <c r="A653" s="14"/>
      <c r="B653" s="46" t="s">
        <v>159</v>
      </c>
      <c r="C653" s="14" t="s">
        <v>7</v>
      </c>
      <c r="D653" s="14"/>
      <c r="E653" s="20"/>
      <c r="F653" s="173">
        <f t="shared" si="43"/>
        <v>0</v>
      </c>
    </row>
    <row r="654" spans="1:6" x14ac:dyDescent="0.35">
      <c r="A654" s="14"/>
      <c r="B654" s="26"/>
      <c r="C654" s="14"/>
      <c r="D654" s="14"/>
      <c r="E654" s="20"/>
      <c r="F654" s="173"/>
    </row>
    <row r="655" spans="1:6" x14ac:dyDescent="0.35">
      <c r="A655" s="14"/>
      <c r="B655" s="26"/>
      <c r="C655" s="14"/>
      <c r="D655" s="14"/>
      <c r="E655" s="20"/>
      <c r="F655" s="173"/>
    </row>
    <row r="656" spans="1:6" x14ac:dyDescent="0.35">
      <c r="A656" s="14"/>
      <c r="B656" s="26" t="s">
        <v>167</v>
      </c>
      <c r="C656" s="14" t="s">
        <v>5</v>
      </c>
      <c r="D656" s="14"/>
      <c r="E656" s="20"/>
      <c r="F656" s="173">
        <f t="shared" si="43"/>
        <v>0</v>
      </c>
    </row>
    <row r="657" spans="1:6" x14ac:dyDescent="0.35">
      <c r="A657" s="14"/>
      <c r="B657" s="26"/>
      <c r="C657" s="14"/>
      <c r="D657" s="14"/>
      <c r="E657" s="20"/>
      <c r="F657" s="173"/>
    </row>
    <row r="658" spans="1:6" x14ac:dyDescent="0.35">
      <c r="A658" s="14"/>
      <c r="B658" s="26"/>
      <c r="C658" s="14"/>
      <c r="D658" s="14"/>
      <c r="E658" s="20"/>
      <c r="F658" s="173"/>
    </row>
    <row r="659" spans="1:6" x14ac:dyDescent="0.35">
      <c r="A659" s="21"/>
      <c r="B659" s="22" t="str">
        <f>"Sous-total " &amp;B634</f>
        <v>Sous-total Maçonnerie - Dallage etc</v>
      </c>
      <c r="C659" s="23"/>
      <c r="D659" s="49"/>
      <c r="E659" s="24"/>
      <c r="F659" s="174">
        <f>SUM(F633:F658)</f>
        <v>0</v>
      </c>
    </row>
    <row r="660" spans="1:6" x14ac:dyDescent="0.35">
      <c r="A660" s="21"/>
      <c r="B660" s="33"/>
      <c r="C660" s="30"/>
      <c r="D660" s="30"/>
      <c r="E660" s="31"/>
      <c r="F660" s="176"/>
    </row>
    <row r="661" spans="1:6" x14ac:dyDescent="0.35">
      <c r="A661" s="21"/>
      <c r="B661" s="29" t="s">
        <v>168</v>
      </c>
      <c r="C661" s="30"/>
      <c r="D661" s="30"/>
      <c r="E661" s="34"/>
      <c r="F661" s="176"/>
    </row>
    <row r="662" spans="1:6" x14ac:dyDescent="0.35">
      <c r="A662" s="21"/>
      <c r="B662" s="32"/>
      <c r="C662" s="30"/>
      <c r="D662" s="75"/>
      <c r="E662" s="34"/>
      <c r="F662" s="176"/>
    </row>
    <row r="663" spans="1:6" x14ac:dyDescent="0.35">
      <c r="A663" s="21"/>
      <c r="B663" s="32" t="s">
        <v>169</v>
      </c>
      <c r="C663" s="30" t="s">
        <v>7</v>
      </c>
      <c r="D663" s="75"/>
      <c r="E663" s="34"/>
      <c r="F663" s="176">
        <f>+D663*E663</f>
        <v>0</v>
      </c>
    </row>
    <row r="664" spans="1:6" x14ac:dyDescent="0.35">
      <c r="A664" s="21"/>
      <c r="B664" s="37"/>
      <c r="C664" s="30"/>
      <c r="D664" s="30"/>
      <c r="E664" s="34"/>
      <c r="F664" s="176"/>
    </row>
    <row r="665" spans="1:6" x14ac:dyDescent="0.35">
      <c r="A665" s="21"/>
      <c r="B665" s="22" t="str">
        <f>"Sous-total " &amp;B661</f>
        <v>Sous-total Etanchéité</v>
      </c>
      <c r="C665" s="23"/>
      <c r="D665" s="49"/>
      <c r="E665" s="24"/>
      <c r="F665" s="174">
        <f>SUM(F660:F664)</f>
        <v>0</v>
      </c>
    </row>
    <row r="666" spans="1:6" ht="16" thickBot="1" x14ac:dyDescent="0.4">
      <c r="A666" s="14"/>
      <c r="B666" s="25"/>
      <c r="C666" s="14"/>
      <c r="D666" s="14"/>
      <c r="E666" s="20"/>
      <c r="F666" s="177"/>
    </row>
    <row r="667" spans="1:6" ht="16" thickBot="1" x14ac:dyDescent="0.4">
      <c r="A667" s="71"/>
      <c r="B667" s="72"/>
      <c r="C667" s="73"/>
      <c r="D667" s="73"/>
      <c r="E667" s="74" t="s">
        <v>174</v>
      </c>
      <c r="F667" s="175">
        <f>SUM(F665,F659,F632,F626,F613,F606,F596,F568,F540,F509)</f>
        <v>0</v>
      </c>
    </row>
    <row r="668" spans="1:6" x14ac:dyDescent="0.35">
      <c r="A668" s="14"/>
      <c r="B668" s="26"/>
      <c r="C668" s="14"/>
      <c r="D668" s="14"/>
      <c r="E668" s="44"/>
      <c r="F668" s="173"/>
    </row>
    <row r="669" spans="1:6" x14ac:dyDescent="0.35">
      <c r="A669" s="14"/>
      <c r="B669" s="26"/>
      <c r="C669" s="14"/>
      <c r="D669" s="14"/>
      <c r="E669" s="44"/>
      <c r="F669" s="173"/>
    </row>
    <row r="670" spans="1:6" x14ac:dyDescent="0.35">
      <c r="A670" s="14"/>
      <c r="B670" s="52" t="s">
        <v>51</v>
      </c>
      <c r="C670" s="14"/>
      <c r="D670" s="14"/>
      <c r="E670" s="44"/>
      <c r="F670" s="173"/>
    </row>
    <row r="671" spans="1:6" x14ac:dyDescent="0.35">
      <c r="A671" s="14"/>
      <c r="B671" s="26" t="s">
        <v>146</v>
      </c>
      <c r="C671" s="14" t="s">
        <v>6</v>
      </c>
      <c r="D671" s="14">
        <v>1</v>
      </c>
      <c r="E671" s="44"/>
      <c r="F671" s="173">
        <f>+F41</f>
        <v>0</v>
      </c>
    </row>
    <row r="672" spans="1:6" x14ac:dyDescent="0.35">
      <c r="A672" s="14"/>
      <c r="B672" s="26" t="s">
        <v>153</v>
      </c>
      <c r="C672" s="14" t="s">
        <v>6</v>
      </c>
      <c r="D672" s="14">
        <v>1</v>
      </c>
      <c r="E672" s="44"/>
      <c r="F672" s="173">
        <f>+F204</f>
        <v>0</v>
      </c>
    </row>
    <row r="673" spans="1:6" x14ac:dyDescent="0.35">
      <c r="A673" s="14"/>
      <c r="B673" s="26" t="s">
        <v>154</v>
      </c>
      <c r="C673" s="14" t="s">
        <v>6</v>
      </c>
      <c r="D673" s="14">
        <v>1</v>
      </c>
      <c r="E673" s="44"/>
      <c r="F673" s="173">
        <f>+F371</f>
        <v>0</v>
      </c>
    </row>
    <row r="674" spans="1:6" x14ac:dyDescent="0.35">
      <c r="A674" s="14"/>
      <c r="B674" s="26" t="s">
        <v>151</v>
      </c>
      <c r="C674" s="14" t="s">
        <v>6</v>
      </c>
      <c r="D674" s="14">
        <v>1</v>
      </c>
      <c r="E674" s="44"/>
      <c r="F674" s="173">
        <f>+F497</f>
        <v>0</v>
      </c>
    </row>
    <row r="675" spans="1:6" x14ac:dyDescent="0.35">
      <c r="A675" s="14"/>
      <c r="B675" s="26" t="s">
        <v>152</v>
      </c>
      <c r="C675" s="14" t="s">
        <v>6</v>
      </c>
      <c r="D675" s="14">
        <v>1</v>
      </c>
      <c r="E675" s="44"/>
      <c r="F675" s="173">
        <f>+F667</f>
        <v>0</v>
      </c>
    </row>
    <row r="676" spans="1:6" x14ac:dyDescent="0.35">
      <c r="A676" s="14"/>
      <c r="B676" s="26"/>
      <c r="C676" s="14"/>
      <c r="D676" s="14"/>
      <c r="E676" s="44"/>
      <c r="F676" s="173"/>
    </row>
    <row r="677" spans="1:6" x14ac:dyDescent="0.35">
      <c r="A677" s="3"/>
      <c r="B677" s="4"/>
      <c r="C677" s="28"/>
      <c r="D677" s="28"/>
      <c r="E677" s="5" t="s">
        <v>10</v>
      </c>
      <c r="F677" s="179">
        <f>SUM(F671:F676)</f>
        <v>0</v>
      </c>
    </row>
    <row r="679" spans="1:6" x14ac:dyDescent="0.35">
      <c r="A679" s="149" t="s">
        <v>219</v>
      </c>
      <c r="B679" s="150" t="s">
        <v>17</v>
      </c>
      <c r="C679" s="150"/>
      <c r="D679" s="150"/>
      <c r="E679" s="150"/>
      <c r="F679" s="151" t="e">
        <f>#REF!*E679</f>
        <v>#REF!</v>
      </c>
    </row>
    <row r="680" spans="1:6" x14ac:dyDescent="0.35">
      <c r="A680" s="11"/>
      <c r="B680" s="12"/>
      <c r="C680" s="11"/>
      <c r="D680" s="54"/>
      <c r="E680" s="13"/>
      <c r="F680" s="173"/>
    </row>
    <row r="681" spans="1:6" x14ac:dyDescent="0.35">
      <c r="A681" s="14"/>
      <c r="B681" s="36" t="s">
        <v>18</v>
      </c>
      <c r="C681" s="14"/>
      <c r="D681" s="14"/>
      <c r="E681" s="20"/>
      <c r="F681" s="173"/>
    </row>
    <row r="682" spans="1:6" x14ac:dyDescent="0.35">
      <c r="A682" s="14"/>
      <c r="B682" s="15"/>
      <c r="C682" s="16"/>
      <c r="D682" s="16"/>
      <c r="E682" s="17"/>
      <c r="F682" s="173"/>
    </row>
    <row r="683" spans="1:6" x14ac:dyDescent="0.35">
      <c r="A683" s="14"/>
      <c r="B683" s="51" t="s">
        <v>146</v>
      </c>
      <c r="C683" s="16"/>
      <c r="D683" s="16"/>
      <c r="E683" s="17"/>
      <c r="F683" s="173"/>
    </row>
    <row r="684" spans="1:6" x14ac:dyDescent="0.35">
      <c r="A684" s="14"/>
      <c r="B684" s="37"/>
      <c r="C684" s="16"/>
      <c r="D684" s="16"/>
      <c r="E684" s="17"/>
      <c r="F684" s="173"/>
    </row>
    <row r="685" spans="1:6" ht="31" x14ac:dyDescent="0.35">
      <c r="A685" s="14"/>
      <c r="B685" s="37" t="s">
        <v>114</v>
      </c>
      <c r="C685" s="16" t="s">
        <v>6</v>
      </c>
      <c r="D685" s="69"/>
      <c r="E685" s="17"/>
      <c r="F685" s="173">
        <f t="shared" ref="F681:F704" si="44">+D685*E685</f>
        <v>0</v>
      </c>
    </row>
    <row r="686" spans="1:6" x14ac:dyDescent="0.35">
      <c r="A686" s="14"/>
      <c r="B686" s="37"/>
      <c r="C686" s="16"/>
      <c r="D686" s="69"/>
      <c r="E686" s="17"/>
      <c r="F686" s="173"/>
    </row>
    <row r="687" spans="1:6" x14ac:dyDescent="0.35">
      <c r="A687" s="14"/>
      <c r="B687" s="37" t="s">
        <v>115</v>
      </c>
      <c r="C687" s="16" t="s">
        <v>6</v>
      </c>
      <c r="D687" s="69"/>
      <c r="E687" s="17"/>
      <c r="F687" s="173">
        <f t="shared" si="44"/>
        <v>0</v>
      </c>
    </row>
    <row r="688" spans="1:6" x14ac:dyDescent="0.35">
      <c r="A688" s="14"/>
      <c r="B688" s="37"/>
      <c r="C688" s="16"/>
      <c r="D688" s="69"/>
      <c r="E688" s="17"/>
      <c r="F688" s="173"/>
    </row>
    <row r="689" spans="1:6" x14ac:dyDescent="0.35">
      <c r="A689" s="14"/>
      <c r="B689" s="37" t="s">
        <v>116</v>
      </c>
      <c r="C689" s="16"/>
      <c r="D689" s="69"/>
      <c r="E689" s="17"/>
      <c r="F689" s="173"/>
    </row>
    <row r="690" spans="1:6" x14ac:dyDescent="0.35">
      <c r="A690" s="14"/>
      <c r="B690" s="38" t="s">
        <v>117</v>
      </c>
      <c r="C690" s="16" t="s">
        <v>220</v>
      </c>
      <c r="D690" s="69"/>
      <c r="E690" s="17"/>
      <c r="F690" s="173">
        <f t="shared" si="44"/>
        <v>0</v>
      </c>
    </row>
    <row r="691" spans="1:6" x14ac:dyDescent="0.35">
      <c r="A691" s="14"/>
      <c r="B691" s="38" t="s">
        <v>118</v>
      </c>
      <c r="C691" s="16" t="s">
        <v>220</v>
      </c>
      <c r="D691" s="69"/>
      <c r="E691" s="17"/>
      <c r="F691" s="173">
        <f t="shared" si="44"/>
        <v>0</v>
      </c>
    </row>
    <row r="692" spans="1:6" x14ac:dyDescent="0.35">
      <c r="A692" s="14"/>
      <c r="B692" s="38" t="s">
        <v>119</v>
      </c>
      <c r="C692" s="16" t="s">
        <v>220</v>
      </c>
      <c r="D692" s="69"/>
      <c r="E692" s="17"/>
      <c r="F692" s="173">
        <f t="shared" si="44"/>
        <v>0</v>
      </c>
    </row>
    <row r="693" spans="1:6" x14ac:dyDescent="0.35">
      <c r="A693" s="14"/>
      <c r="B693" s="38" t="s">
        <v>120</v>
      </c>
      <c r="C693" s="16" t="s">
        <v>220</v>
      </c>
      <c r="D693" s="69"/>
      <c r="E693" s="17"/>
      <c r="F693" s="173">
        <f t="shared" si="44"/>
        <v>0</v>
      </c>
    </row>
    <row r="694" spans="1:6" x14ac:dyDescent="0.35">
      <c r="A694" s="14"/>
      <c r="B694" s="38" t="s">
        <v>121</v>
      </c>
      <c r="C694" s="16" t="s">
        <v>220</v>
      </c>
      <c r="D694" s="69"/>
      <c r="E694" s="17"/>
      <c r="F694" s="173">
        <f t="shared" si="44"/>
        <v>0</v>
      </c>
    </row>
    <row r="695" spans="1:6" x14ac:dyDescent="0.35">
      <c r="A695" s="14"/>
      <c r="B695" s="37"/>
      <c r="C695" s="16"/>
      <c r="D695" s="69"/>
      <c r="E695" s="17"/>
      <c r="F695" s="173"/>
    </row>
    <row r="696" spans="1:6" x14ac:dyDescent="0.35">
      <c r="A696" s="14"/>
      <c r="B696" s="37" t="s">
        <v>122</v>
      </c>
      <c r="C696" s="16"/>
      <c r="D696" s="69"/>
      <c r="E696" s="17"/>
      <c r="F696" s="173"/>
    </row>
    <row r="697" spans="1:6" x14ac:dyDescent="0.35">
      <c r="A697" s="14"/>
      <c r="B697" s="38" t="s">
        <v>123</v>
      </c>
      <c r="C697" s="16" t="s">
        <v>6</v>
      </c>
      <c r="D697" s="69"/>
      <c r="E697" s="17"/>
      <c r="F697" s="173">
        <f t="shared" si="44"/>
        <v>0</v>
      </c>
    </row>
    <row r="698" spans="1:6" x14ac:dyDescent="0.35">
      <c r="A698" s="14"/>
      <c r="B698" s="38" t="s">
        <v>124</v>
      </c>
      <c r="C698" s="16" t="s">
        <v>6</v>
      </c>
      <c r="D698" s="69"/>
      <c r="E698" s="17"/>
      <c r="F698" s="173">
        <f t="shared" si="44"/>
        <v>0</v>
      </c>
    </row>
    <row r="699" spans="1:6" x14ac:dyDescent="0.35">
      <c r="A699" s="14"/>
      <c r="B699" s="38" t="s">
        <v>125</v>
      </c>
      <c r="C699" s="16" t="s">
        <v>6</v>
      </c>
      <c r="D699" s="69"/>
      <c r="E699" s="17"/>
      <c r="F699" s="173">
        <f t="shared" si="44"/>
        <v>0</v>
      </c>
    </row>
    <row r="700" spans="1:6" x14ac:dyDescent="0.35">
      <c r="A700" s="14"/>
      <c r="B700" s="37"/>
      <c r="C700" s="16"/>
      <c r="D700" s="69"/>
      <c r="E700" s="17"/>
      <c r="F700" s="173"/>
    </row>
    <row r="701" spans="1:6" x14ac:dyDescent="0.35">
      <c r="A701" s="14"/>
      <c r="B701" s="37" t="s">
        <v>126</v>
      </c>
      <c r="C701" s="16" t="s">
        <v>220</v>
      </c>
      <c r="D701" s="69"/>
      <c r="E701" s="17"/>
      <c r="F701" s="173">
        <f t="shared" si="44"/>
        <v>0</v>
      </c>
    </row>
    <row r="702" spans="1:6" x14ac:dyDescent="0.35">
      <c r="A702" s="14"/>
      <c r="B702" s="37" t="s">
        <v>127</v>
      </c>
      <c r="C702" s="16" t="s">
        <v>15</v>
      </c>
      <c r="D702" s="69"/>
      <c r="E702" s="17"/>
      <c r="F702" s="173">
        <f t="shared" si="44"/>
        <v>0</v>
      </c>
    </row>
    <row r="703" spans="1:6" x14ac:dyDescent="0.35">
      <c r="A703" s="14"/>
      <c r="B703" s="39"/>
      <c r="C703" s="16"/>
      <c r="D703" s="16"/>
      <c r="E703" s="17"/>
      <c r="F703" s="173"/>
    </row>
    <row r="704" spans="1:6" x14ac:dyDescent="0.35">
      <c r="A704" s="14"/>
      <c r="B704" s="26"/>
      <c r="C704" s="14"/>
      <c r="D704" s="14"/>
      <c r="E704" s="20"/>
      <c r="F704" s="173"/>
    </row>
    <row r="705" spans="1:6" x14ac:dyDescent="0.35">
      <c r="A705" s="21"/>
      <c r="B705" s="22" t="str">
        <f>"Sous-total " &amp;B683</f>
        <v>Sous-total Installation de chantier</v>
      </c>
      <c r="C705" s="23"/>
      <c r="D705" s="49"/>
      <c r="E705" s="24"/>
      <c r="F705" s="174">
        <f>SUM(F681:F704)</f>
        <v>0</v>
      </c>
    </row>
    <row r="706" spans="1:6" ht="16" thickBot="1" x14ac:dyDescent="0.4">
      <c r="A706" s="14"/>
      <c r="B706" s="26"/>
      <c r="C706" s="14"/>
      <c r="D706" s="14"/>
      <c r="E706" s="20"/>
      <c r="F706" s="173"/>
    </row>
    <row r="707" spans="1:6" ht="16" thickBot="1" x14ac:dyDescent="0.4">
      <c r="A707" s="71"/>
      <c r="B707" s="72"/>
      <c r="C707" s="73"/>
      <c r="D707" s="73"/>
      <c r="E707" s="74" t="s">
        <v>221</v>
      </c>
      <c r="F707" s="175">
        <f>+F705</f>
        <v>0</v>
      </c>
    </row>
  </sheetData>
  <autoFilter ref="A8:F677" xr:uid="{6CA00EE9-03BB-4974-8135-9738B49EB7E7}"/>
  <dataConsolidate/>
  <mergeCells count="13">
    <mergeCell ref="A679:F679"/>
    <mergeCell ref="A43:F43"/>
    <mergeCell ref="A206:F206"/>
    <mergeCell ref="A373:F373"/>
    <mergeCell ref="A499:F499"/>
    <mergeCell ref="A7:F7"/>
    <mergeCell ref="D4:D5"/>
    <mergeCell ref="A1:B2"/>
    <mergeCell ref="C1:F3"/>
    <mergeCell ref="A4:A5"/>
    <mergeCell ref="B4:B5"/>
    <mergeCell ref="C4:C5"/>
    <mergeCell ref="E4:F4"/>
  </mergeCells>
  <phoneticPr fontId="9" type="noConversion"/>
  <pageMargins left="0.47244094488188981" right="0.19685039370078741" top="0.39370078740157483" bottom="0.31496062992125984" header="0.23622047244094491" footer="0.19685039370078741"/>
  <pageSetup paperSize="9" scale="91" fitToHeight="27" orientation="portrait" r:id="rId1"/>
  <headerFooter alignWithMargins="0">
    <oddFooter>&amp;L&amp;F/FA&amp;CPage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pdg</vt:lpstr>
      <vt:lpstr>Lot 1</vt:lpstr>
      <vt:lpstr>'Lot 1'!Impression_des_titres</vt:lpstr>
      <vt:lpstr>'Lot 1'!Zone_d_impression</vt:lpstr>
      <vt:lpstr>pdg!Zone_d_impression</vt:lpstr>
    </vt:vector>
  </TitlesOfParts>
  <Company>ANDRIOT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Andriot</dc:creator>
  <cp:lastModifiedBy>COURTIN Manon</cp:lastModifiedBy>
  <cp:lastPrinted>2026-02-02T08:24:17Z</cp:lastPrinted>
  <dcterms:created xsi:type="dcterms:W3CDTF">2007-10-11T07:00:52Z</dcterms:created>
  <dcterms:modified xsi:type="dcterms:W3CDTF">2026-06-24T13:41:52Z</dcterms:modified>
</cp:coreProperties>
</file>